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res\Desktop\ANEXOS LOA\"/>
    </mc:Choice>
  </mc:AlternateContent>
  <xr:revisionPtr revIDLastSave="0" documentId="13_ncr:1_{F6E7354F-B1DE-4CC4-8360-EE5C566B6120}" xr6:coauthVersionLast="45" xr6:coauthVersionMax="45" xr10:uidLastSave="{00000000-0000-0000-0000-000000000000}"/>
  <bookViews>
    <workbookView xWindow="-120" yWindow="-120" windowWidth="29040" windowHeight="15840" activeTab="9" xr2:uid="{00000000-000D-0000-FFFF-FFFF00000000}"/>
  </bookViews>
  <sheets>
    <sheet name="MEMÓRIA CÁLCULO" sheetId="1" r:id="rId1"/>
    <sheet name="FUNDO DEFESA CIVIL" sheetId="4" r:id="rId2"/>
    <sheet name="FUNDO PPD" sheetId="7" r:id="rId3"/>
    <sheet name="FUMAD" sheetId="8" r:id="rId4"/>
    <sheet name="FUNDO ANIMAIS" sheetId="9" r:id="rId5"/>
    <sheet name="FMDCA" sheetId="10" r:id="rId6"/>
    <sheet name="FMMA" sheetId="11" r:id="rId7"/>
    <sheet name="PESSOAL" sheetId="5" r:id="rId8"/>
    <sheet name="MDE" sheetId="2" r:id="rId9"/>
    <sheet name="ASPS" sheetId="6" r:id="rId10"/>
    <sheet name="LIMITE LEGISL" sheetId="3" r:id="rId11"/>
  </sheets>
  <definedNames>
    <definedName name="_xlnm.Print_Area" localSheetId="9">ASPS!$A$1:$E$31</definedName>
    <definedName name="_xlnm.Print_Area" localSheetId="5">FMDCA!$A$1:$D$37</definedName>
    <definedName name="_xlnm.Print_Area" localSheetId="6">FMMA!$A$1:$D$37</definedName>
    <definedName name="_xlnm.Print_Area" localSheetId="3">FUMAD!$A$1:$D$38</definedName>
    <definedName name="_xlnm.Print_Area" localSheetId="4">'FUNDO ANIMAIS'!$A$1:$D$37</definedName>
    <definedName name="_xlnm.Print_Area" localSheetId="1">'FUNDO DEFESA CIVIL'!$A$1:$D$39</definedName>
    <definedName name="_xlnm.Print_Area" localSheetId="2">'FUNDO PPD'!$A$1:$D$37</definedName>
    <definedName name="_xlnm.Print_Area" localSheetId="10">'LIMITE LEGISL'!$A$1:$E$36</definedName>
    <definedName name="_xlnm.Print_Area" localSheetId="8">MDE!$A$1:$F$33</definedName>
    <definedName name="_xlnm.Print_Area" localSheetId="0">'MEMÓRIA CÁLCULO'!$A$1:$E$33</definedName>
    <definedName name="_xlnm.Print_Area" localSheetId="7">PESSOAL!$A$1:$C$39</definedName>
  </definedNames>
  <calcPr calcId="191029"/>
</workbook>
</file>

<file path=xl/calcChain.xml><?xml version="1.0" encoding="utf-8"?>
<calcChain xmlns="http://schemas.openxmlformats.org/spreadsheetml/2006/main">
  <c r="B26" i="5" l="1"/>
  <c r="C25" i="2" l="1"/>
  <c r="E10" i="2"/>
  <c r="F10" i="2" l="1"/>
  <c r="H18" i="1" l="1"/>
  <c r="H9" i="1"/>
  <c r="H26" i="1" l="1"/>
  <c r="C15" i="6"/>
  <c r="C16" i="6"/>
  <c r="A26" i="6"/>
  <c r="A28" i="2"/>
  <c r="A34" i="5"/>
  <c r="A30" i="11"/>
  <c r="A30" i="10"/>
  <c r="A30" i="9"/>
  <c r="A30" i="8"/>
  <c r="A30" i="7"/>
  <c r="A30" i="4"/>
  <c r="C15" i="2"/>
  <c r="C16" i="2"/>
  <c r="D20" i="11" l="1"/>
  <c r="D11" i="11"/>
  <c r="B11" i="11"/>
  <c r="B28" i="11" s="1"/>
  <c r="D20" i="10"/>
  <c r="D11" i="10"/>
  <c r="B11" i="10"/>
  <c r="B28" i="10" s="1"/>
  <c r="E14" i="3"/>
  <c r="E13" i="3"/>
  <c r="C24" i="3"/>
  <c r="D28" i="11" l="1"/>
  <c r="D28" i="10"/>
  <c r="D10" i="3" l="1"/>
  <c r="D11" i="3"/>
  <c r="D12" i="3"/>
  <c r="D15" i="3"/>
  <c r="D16" i="3"/>
  <c r="D17" i="3"/>
  <c r="D18" i="3"/>
  <c r="D19" i="3"/>
  <c r="D20" i="3"/>
  <c r="D21" i="3"/>
  <c r="D22" i="3"/>
  <c r="D23" i="3"/>
  <c r="D9" i="3"/>
  <c r="E9" i="3" s="1"/>
  <c r="G9" i="1" l="1"/>
  <c r="B10" i="5" s="1"/>
  <c r="G18" i="1"/>
  <c r="B17" i="5" l="1"/>
  <c r="B18" i="5" s="1"/>
  <c r="G26" i="1"/>
  <c r="B32" i="5" l="1"/>
  <c r="B11" i="4" l="1"/>
  <c r="D25" i="1"/>
  <c r="D18" i="1"/>
  <c r="D9" i="1"/>
  <c r="E18" i="1"/>
  <c r="E9" i="1"/>
  <c r="F18" i="1"/>
  <c r="F9" i="1"/>
  <c r="F26" i="1" l="1"/>
  <c r="D26" i="1"/>
  <c r="E26" i="1"/>
  <c r="C18" i="1"/>
  <c r="C9" i="1"/>
  <c r="C26" i="1" l="1"/>
  <c r="D20" i="9" l="1"/>
  <c r="D11" i="9"/>
  <c r="B11" i="9"/>
  <c r="B28" i="9" s="1"/>
  <c r="D20" i="8"/>
  <c r="D11" i="8"/>
  <c r="B11" i="8"/>
  <c r="B28" i="8" s="1"/>
  <c r="D20" i="7"/>
  <c r="D11" i="7"/>
  <c r="B11" i="7"/>
  <c r="B28" i="7" s="1"/>
  <c r="B28" i="4"/>
  <c r="D20" i="4"/>
  <c r="D11" i="4"/>
  <c r="B21" i="5"/>
  <c r="F26" i="2"/>
  <c r="E26" i="2"/>
  <c r="C11" i="2"/>
  <c r="C12" i="2"/>
  <c r="C13" i="2"/>
  <c r="C14" i="2"/>
  <c r="C17" i="2"/>
  <c r="C18" i="2"/>
  <c r="C19" i="2"/>
  <c r="C20" i="2"/>
  <c r="C21" i="2"/>
  <c r="C10" i="2"/>
  <c r="B22" i="2"/>
  <c r="E24" i="6"/>
  <c r="C11" i="6"/>
  <c r="C12" i="6"/>
  <c r="C13" i="6"/>
  <c r="C14" i="6"/>
  <c r="C17" i="6"/>
  <c r="C18" i="6"/>
  <c r="C19" i="6"/>
  <c r="C20" i="6"/>
  <c r="C21" i="6"/>
  <c r="D28" i="4" l="1"/>
  <c r="D28" i="8"/>
  <c r="D28" i="9"/>
  <c r="C32" i="5"/>
  <c r="D28" i="7"/>
  <c r="B20" i="5"/>
  <c r="B19" i="5"/>
  <c r="C22" i="2"/>
  <c r="C26" i="2" s="1"/>
  <c r="B22" i="6"/>
  <c r="C10" i="6"/>
  <c r="C22" i="6" s="1"/>
  <c r="C24" i="6" s="1"/>
  <c r="D24" i="3"/>
  <c r="E10" i="3"/>
  <c r="E11" i="3"/>
  <c r="E12" i="3"/>
  <c r="E17" i="3"/>
  <c r="E22" i="3"/>
  <c r="E15" i="3"/>
  <c r="E16" i="3"/>
  <c r="E18" i="3"/>
  <c r="E19" i="3"/>
  <c r="E20" i="3"/>
  <c r="E21" i="3"/>
  <c r="E23" i="3"/>
  <c r="A2" i="6"/>
  <c r="A1" i="6"/>
  <c r="A2" i="2"/>
  <c r="A1" i="2"/>
  <c r="E24" i="3" l="1"/>
  <c r="E26" i="3" l="1"/>
  <c r="E28" i="3" s="1"/>
  <c r="E29" i="3" s="1"/>
</calcChain>
</file>

<file path=xl/sharedStrings.xml><?xml version="1.0" encoding="utf-8"?>
<sst xmlns="http://schemas.openxmlformats.org/spreadsheetml/2006/main" count="406" uniqueCount="157">
  <si>
    <t>Valores em R$ 1,00</t>
  </si>
  <si>
    <t>RECEITAS CORRENTES</t>
  </si>
  <si>
    <t>RECEITA TRIBUTARIA</t>
  </si>
  <si>
    <t>RECEITA DE CONTRIBUICOES</t>
  </si>
  <si>
    <t>RECEITA PATRIMONIAL</t>
  </si>
  <si>
    <t>RECEITA AGROPECUARIA</t>
  </si>
  <si>
    <t>RECEITA INDUSTRIAL</t>
  </si>
  <si>
    <t>RECEITA DE SERVICOS</t>
  </si>
  <si>
    <t>TRANSFERENCIAS CORRENTES</t>
  </si>
  <si>
    <t>OUTRAS RECEITAS CORRENTES</t>
  </si>
  <si>
    <t>RECEITAS DE CAPITAL</t>
  </si>
  <si>
    <t>OPERACOES DE CREDITO</t>
  </si>
  <si>
    <t>ALIENACAO DE BENS</t>
  </si>
  <si>
    <t>AMORTIZACAO DE EMPRESTIMOS</t>
  </si>
  <si>
    <t>TRANSFERENCIAS DE CAPITAL</t>
  </si>
  <si>
    <t>OUTRAS RECEITAS DE CAPITAL</t>
  </si>
  <si>
    <t xml:space="preserve">Receitas Intra Orçamentárias - RPPS </t>
  </si>
  <si>
    <t>DEDUÇÕES DA RECEITA</t>
  </si>
  <si>
    <t>TOTAL DA RECEITA</t>
  </si>
  <si>
    <t>DEMONSTRATIVO DA EVOLUÇÃO DA RECEITA POR FONTES</t>
  </si>
  <si>
    <t>MUNICÍPIO DE TRÊS COROAS</t>
  </si>
  <si>
    <t>(LRF art. 12 e Lei n° 4320/64, art. 22, III)</t>
  </si>
  <si>
    <t>ESPECIFICAÇÃO</t>
  </si>
  <si>
    <t>ARRECADADO</t>
  </si>
  <si>
    <t>DEMONSTRATIVO DAS RECEITAS E DESPESAS VINCULADAS</t>
  </si>
  <si>
    <r>
      <t xml:space="preserve">(Lei n° 4320/64, art. 2º, </t>
    </r>
    <r>
      <rPr>
        <b/>
        <sz val="10"/>
        <rFont val="Arial"/>
        <family val="2"/>
      </rPr>
      <t>§</t>
    </r>
    <r>
      <rPr>
        <b/>
        <sz val="10"/>
        <rFont val="Helv"/>
      </rPr>
      <t xml:space="preserve"> 2º, inciso I e Art. 8º, </t>
    </r>
    <r>
      <rPr>
        <b/>
        <sz val="10"/>
        <rFont val="Arial"/>
        <family val="2"/>
      </rPr>
      <t>§</t>
    </r>
    <r>
      <rPr>
        <b/>
        <sz val="10"/>
        <rFont val="Helv"/>
      </rPr>
      <t xml:space="preserve"> 1º, V e Art. 12 da LDO)</t>
    </r>
  </si>
  <si>
    <t>RECEITAS PREVISTAS</t>
  </si>
  <si>
    <t>VALOR</t>
  </si>
  <si>
    <t>DESPESAS FIXADAS</t>
  </si>
  <si>
    <t>DESPESAS CORRENTES</t>
  </si>
  <si>
    <t>PESSOAL E ENCARGOS SOCIAIS</t>
  </si>
  <si>
    <t>JUROS E ENCARGOS DA DIVIDA</t>
  </si>
  <si>
    <t>OUTRAS DESPESAS CORRENTES</t>
  </si>
  <si>
    <t>DESPESAS DE CAPITAL</t>
  </si>
  <si>
    <t>INVESTIMENTOS</t>
  </si>
  <si>
    <t>AMORTIZAÇÃO DA DÍVIDA</t>
  </si>
  <si>
    <t xml:space="preserve">TOTAL </t>
  </si>
  <si>
    <t>DEMONSTRATIVO DE GASTOS COM PESSOAL E ENCARGOS SOCIAIS</t>
  </si>
  <si>
    <t>(-) IRRF s/ Rendimentos Trabalho</t>
  </si>
  <si>
    <t>(-) Contribuições Servidores Ativos, Inativos e Pensionistas ao RPPS</t>
  </si>
  <si>
    <t>(-) Compensação Previdenciária ao RPPS</t>
  </si>
  <si>
    <t>(-) Rendimentos de Aplicações do RPPS</t>
  </si>
  <si>
    <t>(-) Deduções para o FUNDEB</t>
  </si>
  <si>
    <t>(-) Outras Deduções</t>
  </si>
  <si>
    <t>(=) RECEITA CORRENTE LÍQUIDA (RCL)</t>
  </si>
  <si>
    <t>Limite Legal para Despesa de Pessoal do Executivo (54% x RCL)</t>
  </si>
  <si>
    <t>Limite Legal para Despesa de Pessoal do Legilativo (6% x RCL)</t>
  </si>
  <si>
    <t>Limite Prudencial para Despesa de Pessoal do Executivo (51,3% x RCL)</t>
  </si>
  <si>
    <t>Limite Prudencial para Despesa de Pessoal do Legislativo (5,7% x RCL)</t>
  </si>
  <si>
    <t>ESPECIFICAÇAO DAS RECEITAS</t>
  </si>
  <si>
    <t xml:space="preserve">              EM RELAÇÃO A RECEITA CORRENTE LÍQUIDA PREVISTA                          </t>
  </si>
  <si>
    <t>ESPECIFICAÇAO DAS DESPESAS</t>
  </si>
  <si>
    <t>DESPESAS EXECUTIVO</t>
  </si>
  <si>
    <t>DESPESAS LEGISLATIVO</t>
  </si>
  <si>
    <t>TOTAL DAS DESPESAS COM PESSOAL E ENCARGOS SOCIAIS</t>
  </si>
  <si>
    <t>(-) Pensionistas (Recursos Próprios)</t>
  </si>
  <si>
    <t>(-) Sentenças Judiciais de Exercícios Anteriores</t>
  </si>
  <si>
    <t>(-) Despesa de Pessoal de Exercícios Anteriores</t>
  </si>
  <si>
    <t>(-) Outras Despesas de Pessoal</t>
  </si>
  <si>
    <t>DESPESA DE PESSOAL PREVISTA</t>
  </si>
  <si>
    <t>PERCENTUAL DE COMPROMETIMENTO DA RCL PREVISTO</t>
  </si>
  <si>
    <r>
      <t xml:space="preserve">(LDO Art. 8º, </t>
    </r>
    <r>
      <rPr>
        <b/>
        <sz val="8"/>
        <rFont val="Arial"/>
        <family val="2"/>
      </rPr>
      <t>§</t>
    </r>
    <r>
      <rPr>
        <b/>
        <sz val="8"/>
        <rFont val="Helv"/>
      </rPr>
      <t xml:space="preserve"> 1º, VII)</t>
    </r>
  </si>
  <si>
    <t>PREVISÃO</t>
  </si>
  <si>
    <t>25 % MDE</t>
  </si>
  <si>
    <t>IPTU</t>
  </si>
  <si>
    <t>ITBI</t>
  </si>
  <si>
    <t>ISS</t>
  </si>
  <si>
    <t>IRRF</t>
  </si>
  <si>
    <t>FPM</t>
  </si>
  <si>
    <t>ITR</t>
  </si>
  <si>
    <t>LC 87/96</t>
  </si>
  <si>
    <t>ICMS</t>
  </si>
  <si>
    <t>IPVA</t>
  </si>
  <si>
    <t>IPI EXPORTAÇÃO</t>
  </si>
  <si>
    <t>SUBTOTAL</t>
  </si>
  <si>
    <t>RETORNO DO FUNDEB</t>
  </si>
  <si>
    <t>(-) CONTRIBUIÇÃO PARA O FUNDEB</t>
  </si>
  <si>
    <t>RENDIMENTOS APLIC FINANCEIRAS (FUNDEB E MDE)</t>
  </si>
  <si>
    <t>MINIMO A APLICAR</t>
  </si>
  <si>
    <t>BASE DE CÁLCULO - RECEITAS</t>
  </si>
  <si>
    <t>ESPECIFICAÇÃO DA DESPESA</t>
  </si>
  <si>
    <t>GASTOS MDE</t>
  </si>
  <si>
    <t>GASTOS FUNDEB</t>
  </si>
  <si>
    <t>OUTRAS SUBFUNÇÕES</t>
  </si>
  <si>
    <t>TOTAL FIXADO</t>
  </si>
  <si>
    <t>DEMONSTRATIVO DA PREVISÃO DE APLICAÇÃO DE RECURSOS NA MANUTENÇÃO E DESENVOLVIMENTO DO ENSINO</t>
  </si>
  <si>
    <t>Constituição Federal art. 212, Lei Federal 9.394/1996, Lei Federal 11.494/2007</t>
  </si>
  <si>
    <r>
      <t xml:space="preserve">LDO art. 8°, </t>
    </r>
    <r>
      <rPr>
        <b/>
        <sz val="8"/>
        <rFont val="Calibri"/>
        <family val="2"/>
      </rPr>
      <t>§</t>
    </r>
    <r>
      <rPr>
        <b/>
        <sz val="8"/>
        <rFont val="Helv"/>
      </rPr>
      <t xml:space="preserve"> 1°, VIII</t>
    </r>
  </si>
  <si>
    <t>DEMONSTRATIVO DA PREVISÃO DE APLICAÇÃO DE RECURSOS  EM AÇÕES E SERVIÇOS PÚBLICOS DE SAÚDE</t>
  </si>
  <si>
    <t>Constituição Federal art. 198, Lei Complementar 141/2012</t>
  </si>
  <si>
    <r>
      <t xml:space="preserve">LDO art. 8°, </t>
    </r>
    <r>
      <rPr>
        <b/>
        <sz val="8"/>
        <rFont val="Calibri"/>
        <family val="2"/>
      </rPr>
      <t>§</t>
    </r>
    <r>
      <rPr>
        <b/>
        <sz val="8"/>
        <rFont val="Helv"/>
      </rPr>
      <t xml:space="preserve"> 1°, IX</t>
    </r>
  </si>
  <si>
    <t>15 % ASPS</t>
  </si>
  <si>
    <t>RENDIMENTOS APLIC FINANCEIRAS (ASPS)</t>
  </si>
  <si>
    <t>GASTOS    ASPS</t>
  </si>
  <si>
    <t>CONTRIBUIÇÃO DO SERVIDOR ATIVO CIVIL PARA O RPPS</t>
  </si>
  <si>
    <t>CONTRIBUIÇÃO PARA CUSTEIO DA ILUMINAÇÃO PÚBLICA</t>
  </si>
  <si>
    <t>COTA PARTE DO ITR</t>
  </si>
  <si>
    <t>COTA PARTE IOF/OURO</t>
  </si>
  <si>
    <t>TRANSFERENCIA DA LC 87/96</t>
  </si>
  <si>
    <t>COTA PARTE DO ICMS</t>
  </si>
  <si>
    <t>COTA PARTE DO IPVA</t>
  </si>
  <si>
    <t>COTA PARTE DO IPI EXPORTAÇÃO</t>
  </si>
  <si>
    <t>COTA PARTE DA CIDE</t>
  </si>
  <si>
    <t>COTA PARTE ITCD</t>
  </si>
  <si>
    <t>(-) DEDUÇÕES DAS RECEITAS ACIMA - EXCETO FUNDEB</t>
  </si>
  <si>
    <t>TOTAL</t>
  </si>
  <si>
    <t>RECEITA EFETIVAMENTE ARRECADADA NO EXERCICIO ANTERIOR          ESPECIFICAÇÃO</t>
  </si>
  <si>
    <t>VALOR PREVISTO PARA A RECEITA EFETIVAMENTE ARRECADADA NO EXERCICIO ANTERIOR (RREAEA)</t>
  </si>
  <si>
    <t>POPULAÇÃO DO MUNICÍPIO (HABITANTES)</t>
  </si>
  <si>
    <t>MUNICÍPIO DE TRES COROAS</t>
  </si>
  <si>
    <t>DEMONSTRATIVO DO CÁLCULO DO LIMITE MÁXIMO PAA AS DESPESAS DO PODER LEGISLATIVO</t>
  </si>
  <si>
    <t>Constituição Federal art. 29-A</t>
  </si>
  <si>
    <r>
      <t xml:space="preserve">LDO art. 8°, </t>
    </r>
    <r>
      <rPr>
        <sz val="11"/>
        <color theme="1"/>
        <rFont val="Calibri"/>
        <family val="2"/>
      </rPr>
      <t>§ 1°, XI</t>
    </r>
  </si>
  <si>
    <t>LIMITE MÁXIMO PERMITIDO CFE ART 29-A DA CONSTITUIÇÃO FEDERAL -  7 % DA RREAEA</t>
  </si>
  <si>
    <t>SUBFUNÇÕES DA SAÚDE</t>
  </si>
  <si>
    <t>SUBFUNÇÕES DA EDUCAÇÃO</t>
  </si>
  <si>
    <t xml:space="preserve">FUNDO MUNICIPAL DA DEFESA CIVIL                               </t>
  </si>
  <si>
    <t xml:space="preserve">FUNDO MUNICIPAL DE POLÍTICAS SOBRE DROGAS         </t>
  </si>
  <si>
    <t>FUNDO MUNICIPAL DOS DIREITOS ANIMAIS</t>
  </si>
  <si>
    <t>PREVISTO</t>
  </si>
  <si>
    <t xml:space="preserve">Prefeito Municipal                                                       Secretária Mun.da Fazenda                                                              Contador-CRC-RS 60.255                                                         </t>
  </si>
  <si>
    <t xml:space="preserve">                     FUNDO MUNICIPAL DA PESSOA COM DEFICIENCIA                             </t>
  </si>
  <si>
    <r>
      <t xml:space="preserve">VALOR MÁXIMO PARA AS DESPESAS COM A FOLHA DE PAGAMENTO DO PODER LEGISLATIVO EM 2019 (CONSTITUÇÃO FEDERAL, art. 29-A, </t>
    </r>
    <r>
      <rPr>
        <sz val="11"/>
        <color theme="1"/>
        <rFont val="Calibri"/>
        <family val="2"/>
      </rPr>
      <t>§ 1°)</t>
    </r>
  </si>
  <si>
    <t>1.2.1.0.04.2.0.00.00.00</t>
  </si>
  <si>
    <t>1.7.1.8.01.2.0.00.00.00</t>
  </si>
  <si>
    <t>1.7.1.8.01.5.1.00.00.00</t>
  </si>
  <si>
    <t>1.7.1.8.06.0.0.00.00.00</t>
  </si>
  <si>
    <t>1.7.2.8.01.1.0.00.00.00</t>
  </si>
  <si>
    <t>1.7.2.8.01.2.0.00.00.00</t>
  </si>
  <si>
    <t>1.7.2.8.01.3.0.00.00.00</t>
  </si>
  <si>
    <t>1.7.2.8.01.4.1.00.00.00</t>
  </si>
  <si>
    <t>1.7.2.8.01.5.1.01.00.00</t>
  </si>
  <si>
    <t>1.1.0.0.00.00.00.00.00</t>
  </si>
  <si>
    <t>1.2.4.0.00.0.0.00.00.00</t>
  </si>
  <si>
    <t>1.7.2.1.01.32.00.00.00</t>
  </si>
  <si>
    <t>CPF : 187.330.000-00                                                         CPF : 951.317.100-06                                                                      CPF : 664.963.490-53</t>
  </si>
  <si>
    <t>Orlando T. dos Santos Sobrinho                                   Cláudio Miguel Czervieski                                                                    Juarês Luís da Silva</t>
  </si>
  <si>
    <t>ARRECADADO  ATÉ SET / 19</t>
  </si>
  <si>
    <t>TENDÊNCIA ATÉ FINAL 2019</t>
  </si>
  <si>
    <t>IMPOSTOS, TAXAS, CONTRIBUIÇÕES DE MELHORIA</t>
  </si>
  <si>
    <t>1.7.1.8.01.3.0.00.00.00</t>
  </si>
  <si>
    <t>1.7.1.8.01.4.0.00.00.00</t>
  </si>
  <si>
    <t>Cota-parte do Fundo de Participação dos Municípios – 1% Cota entregue no mês de dezembro</t>
  </si>
  <si>
    <t>Cota-parte do Fundo de Participação dos Municípios – 1% Cota entregue no mês de julho</t>
  </si>
  <si>
    <t>COTA PARTE DO FPM</t>
  </si>
  <si>
    <t>VER GUIA JÁ PREENCHIDA PELO JUARÊS</t>
  </si>
  <si>
    <t>FUNDO MUNICIPAL DA CRIANÇA E DO ADOLESCENTE</t>
  </si>
  <si>
    <t>FUNDO MUNICIPAL DO MEIO AMBIENTE</t>
  </si>
  <si>
    <t>IMPOSTOS, TAXAS, E CONTRIBUIÇÕES DE MELHORIA</t>
  </si>
  <si>
    <t>FPM NORMAL</t>
  </si>
  <si>
    <t>FPM COTA JULHO 1%</t>
  </si>
  <si>
    <t>FPM COTA DEZEMBRO 1%</t>
  </si>
  <si>
    <t>Orlando T. dos Santos Sobrinho                                   Claudio Miguel Czervieski                                                                    Juarês Luís da Silva</t>
  </si>
  <si>
    <t>LEI ORÇAMENTÁRIA ANUAL PARA 2021</t>
  </si>
  <si>
    <t>Três Coroas, 26 de novembro de 2020.</t>
  </si>
  <si>
    <t xml:space="preserve">Prefeito Municipal                                                       Secretário Mun.da Fazenda                                                              Contador-CRC-RS 60.255                                                         </t>
  </si>
  <si>
    <t>Três Coroas, 28 de Dezembro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</si>
</sst>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;[Red]\(0\)"/>
    <numFmt numFmtId="165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sz val="12"/>
      <color indexed="17"/>
      <name val="Helv"/>
    </font>
    <font>
      <sz val="12"/>
      <color indexed="17"/>
      <name val="Helv"/>
    </font>
    <font>
      <b/>
      <sz val="12"/>
      <name val="Arial"/>
      <family val="2"/>
    </font>
    <font>
      <b/>
      <sz val="12"/>
      <name val="Arial"/>
      <family val="2"/>
    </font>
    <font>
      <b/>
      <sz val="12"/>
      <name val="Helv"/>
    </font>
    <font>
      <sz val="12"/>
      <name val="Helv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5"/>
      <name val="Helv"/>
    </font>
    <font>
      <sz val="10"/>
      <color indexed="10"/>
      <name val="Arial"/>
      <family val="2"/>
    </font>
    <font>
      <b/>
      <sz val="10"/>
      <name val="Helv"/>
    </font>
    <font>
      <sz val="10"/>
      <color indexed="8"/>
      <name val="Calibri"/>
      <family val="2"/>
    </font>
    <font>
      <sz val="10"/>
      <name val="Helv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b/>
      <sz val="8"/>
      <name val="Helv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name val="Calibri"/>
      <family val="2"/>
    </font>
    <font>
      <sz val="11"/>
      <color theme="1"/>
      <name val="Calibri"/>
      <family val="2"/>
    </font>
    <font>
      <b/>
      <sz val="9"/>
      <color indexed="8"/>
      <name val="Calibri"/>
      <family val="2"/>
    </font>
    <font>
      <b/>
      <sz val="9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38" fontId="15" fillId="2" borderId="0" xfId="0" applyNumberFormat="1" applyFont="1" applyFill="1" applyBorder="1" applyAlignment="1" applyProtection="1">
      <protection locked="0"/>
    </xf>
    <xf numFmtId="38" fontId="5" fillId="2" borderId="0" xfId="0" applyNumberFormat="1" applyFont="1" applyFill="1" applyBorder="1" applyProtection="1">
      <protection locked="0"/>
    </xf>
    <xf numFmtId="38" fontId="3" fillId="2" borderId="0" xfId="0" applyNumberFormat="1" applyFont="1" applyFill="1" applyBorder="1" applyAlignment="1" applyProtection="1">
      <protection locked="0"/>
    </xf>
    <xf numFmtId="0" fontId="0" fillId="2" borderId="0" xfId="0" applyFill="1"/>
    <xf numFmtId="38" fontId="6" fillId="2" borderId="0" xfId="0" applyNumberFormat="1" applyFont="1" applyFill="1" applyBorder="1" applyAlignment="1" applyProtection="1">
      <alignment horizontal="center"/>
      <protection locked="0"/>
    </xf>
    <xf numFmtId="38" fontId="13" fillId="2" borderId="0" xfId="0" applyNumberFormat="1" applyFont="1" applyFill="1" applyBorder="1" applyAlignment="1" applyProtection="1">
      <alignment horizontal="left"/>
      <protection locked="0"/>
    </xf>
    <xf numFmtId="0" fontId="0" fillId="2" borderId="0" xfId="0" applyFont="1" applyFill="1"/>
    <xf numFmtId="38" fontId="8" fillId="2" borderId="0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protection locked="0"/>
    </xf>
    <xf numFmtId="38" fontId="17" fillId="2" borderId="0" xfId="0" applyNumberFormat="1" applyFont="1" applyFill="1" applyBorder="1" applyAlignment="1" applyProtection="1">
      <alignment horizontal="centerContinuous"/>
      <protection locked="0"/>
    </xf>
    <xf numFmtId="0" fontId="18" fillId="2" borderId="0" xfId="0" applyFont="1" applyFill="1" applyBorder="1" applyAlignment="1" applyProtection="1">
      <alignment horizontal="left"/>
      <protection locked="0"/>
    </xf>
    <xf numFmtId="0" fontId="16" fillId="2" borderId="0" xfId="0" applyFont="1" applyFill="1"/>
    <xf numFmtId="0" fontId="10" fillId="2" borderId="0" xfId="0" applyFont="1" applyFill="1" applyBorder="1" applyAlignment="1" applyProtection="1">
      <alignment horizontal="center"/>
      <protection locked="0"/>
    </xf>
    <xf numFmtId="0" fontId="19" fillId="2" borderId="0" xfId="0" applyFont="1" applyFill="1" applyBorder="1" applyAlignment="1" applyProtection="1">
      <alignment horizontal="right"/>
      <protection locked="0"/>
    </xf>
    <xf numFmtId="0" fontId="10" fillId="2" borderId="0" xfId="0" applyFont="1" applyFill="1" applyBorder="1" applyAlignment="1" applyProtection="1">
      <protection locked="0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164" fontId="15" fillId="2" borderId="3" xfId="0" applyNumberFormat="1" applyFont="1" applyFill="1" applyBorder="1" applyAlignment="1" applyProtection="1">
      <alignment horizontal="center"/>
      <protection locked="0"/>
    </xf>
    <xf numFmtId="0" fontId="15" fillId="2" borderId="0" xfId="0" applyNumberFormat="1" applyFont="1" applyFill="1" applyBorder="1" applyAlignment="1" applyProtection="1">
      <alignment horizontal="center" vertical="center"/>
      <protection locked="0"/>
    </xf>
    <xf numFmtId="164" fontId="10" fillId="2" borderId="4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0" fontId="10" fillId="2" borderId="0" xfId="0" applyFont="1" applyFill="1" applyBorder="1"/>
    <xf numFmtId="0" fontId="11" fillId="2" borderId="6" xfId="0" applyFont="1" applyFill="1" applyBorder="1"/>
    <xf numFmtId="165" fontId="11" fillId="2" borderId="7" xfId="0" applyNumberFormat="1" applyFont="1" applyFill="1" applyBorder="1"/>
    <xf numFmtId="165" fontId="11" fillId="2" borderId="9" xfId="0" applyNumberFormat="1" applyFont="1" applyFill="1" applyBorder="1"/>
    <xf numFmtId="165" fontId="14" fillId="2" borderId="7" xfId="0" applyNumberFormat="1" applyFont="1" applyFill="1" applyBorder="1"/>
    <xf numFmtId="38" fontId="8" fillId="2" borderId="0" xfId="0" applyNumberFormat="1" applyFont="1" applyFill="1" applyBorder="1" applyProtection="1">
      <protection locked="0"/>
    </xf>
    <xf numFmtId="38" fontId="9" fillId="2" borderId="0" xfId="0" applyNumberFormat="1" applyFont="1" applyFill="1" applyBorder="1" applyProtection="1">
      <protection locked="0"/>
    </xf>
    <xf numFmtId="38" fontId="4" fillId="2" borderId="0" xfId="0" applyNumberFormat="1" applyFont="1" applyFill="1" applyBorder="1" applyProtection="1">
      <protection locked="0"/>
    </xf>
    <xf numFmtId="9" fontId="5" fillId="2" borderId="0" xfId="1" applyFont="1" applyFill="1" applyBorder="1" applyProtection="1">
      <protection locked="0"/>
    </xf>
    <xf numFmtId="38" fontId="5" fillId="2" borderId="0" xfId="0" applyNumberFormat="1" applyFont="1" applyFill="1" applyProtection="1">
      <protection locked="0"/>
    </xf>
    <xf numFmtId="38" fontId="5" fillId="2" borderId="0" xfId="0" applyNumberFormat="1" applyFont="1" applyFill="1"/>
    <xf numFmtId="38" fontId="5" fillId="2" borderId="0" xfId="0" applyNumberFormat="1" applyFont="1" applyFill="1" applyBorder="1"/>
    <xf numFmtId="0" fontId="20" fillId="2" borderId="0" xfId="0" applyFont="1" applyFill="1" applyAlignment="1"/>
    <xf numFmtId="0" fontId="20" fillId="2" borderId="0" xfId="0" applyFont="1" applyFill="1"/>
    <xf numFmtId="0" fontId="10" fillId="2" borderId="10" xfId="0" applyFont="1" applyFill="1" applyBorder="1"/>
    <xf numFmtId="165" fontId="10" fillId="2" borderId="11" xfId="0" applyNumberFormat="1" applyFont="1" applyFill="1" applyBorder="1"/>
    <xf numFmtId="165" fontId="10" fillId="2" borderId="13" xfId="0" applyNumberFormat="1" applyFont="1" applyFill="1" applyBorder="1"/>
    <xf numFmtId="0" fontId="2" fillId="2" borderId="0" xfId="0" applyFont="1" applyFill="1"/>
    <xf numFmtId="0" fontId="10" fillId="2" borderId="6" xfId="0" applyFont="1" applyFill="1" applyBorder="1"/>
    <xf numFmtId="165" fontId="10" fillId="2" borderId="7" xfId="0" applyNumberFormat="1" applyFont="1" applyFill="1" applyBorder="1"/>
    <xf numFmtId="165" fontId="10" fillId="2" borderId="9" xfId="0" applyNumberFormat="1" applyFont="1" applyFill="1" applyBorder="1"/>
    <xf numFmtId="0" fontId="12" fillId="2" borderId="6" xfId="0" applyFont="1" applyFill="1" applyBorder="1"/>
    <xf numFmtId="0" fontId="10" fillId="2" borderId="14" xfId="0" applyFont="1" applyFill="1" applyBorder="1"/>
    <xf numFmtId="165" fontId="10" fillId="2" borderId="15" xfId="0" applyNumberFormat="1" applyFont="1" applyFill="1" applyBorder="1"/>
    <xf numFmtId="0" fontId="10" fillId="3" borderId="17" xfId="0" applyFont="1" applyFill="1" applyBorder="1"/>
    <xf numFmtId="165" fontId="10" fillId="3" borderId="1" xfId="0" applyNumberFormat="1" applyFont="1" applyFill="1" applyBorder="1"/>
    <xf numFmtId="165" fontId="10" fillId="3" borderId="3" xfId="0" applyNumberFormat="1" applyFont="1" applyFill="1" applyBorder="1"/>
    <xf numFmtId="0" fontId="10" fillId="2" borderId="11" xfId="0" applyFont="1" applyFill="1" applyBorder="1"/>
    <xf numFmtId="0" fontId="11" fillId="2" borderId="7" xfId="0" applyFont="1" applyFill="1" applyBorder="1"/>
    <xf numFmtId="0" fontId="10" fillId="2" borderId="7" xfId="0" applyFont="1" applyFill="1" applyBorder="1"/>
    <xf numFmtId="0" fontId="12" fillId="2" borderId="7" xfId="0" applyFont="1" applyFill="1" applyBorder="1"/>
    <xf numFmtId="0" fontId="10" fillId="2" borderId="15" xfId="0" applyFont="1" applyFill="1" applyBorder="1"/>
    <xf numFmtId="165" fontId="10" fillId="2" borderId="13" xfId="0" applyNumberFormat="1" applyFont="1" applyFill="1" applyBorder="1"/>
    <xf numFmtId="165" fontId="11" fillId="2" borderId="9" xfId="0" applyNumberFormat="1" applyFont="1" applyFill="1" applyBorder="1"/>
    <xf numFmtId="165" fontId="10" fillId="2" borderId="9" xfId="0" applyNumberFormat="1" applyFont="1" applyFill="1" applyBorder="1"/>
    <xf numFmtId="165" fontId="10" fillId="2" borderId="16" xfId="0" applyNumberFormat="1" applyFont="1" applyFill="1" applyBorder="1"/>
    <xf numFmtId="0" fontId="11" fillId="2" borderId="6" xfId="0" applyFont="1" applyFill="1" applyBorder="1" applyAlignment="1">
      <alignment horizontal="left" indent="2"/>
    </xf>
    <xf numFmtId="0" fontId="11" fillId="2" borderId="0" xfId="0" applyFont="1" applyFill="1" applyBorder="1" applyAlignment="1">
      <alignment horizontal="left" indent="2"/>
    </xf>
    <xf numFmtId="165" fontId="11" fillId="2" borderId="0" xfId="0" applyNumberFormat="1" applyFont="1" applyFill="1" applyBorder="1"/>
    <xf numFmtId="0" fontId="11" fillId="2" borderId="21" xfId="0" applyFont="1" applyFill="1" applyBorder="1" applyAlignment="1">
      <alignment horizontal="left" indent="2"/>
    </xf>
    <xf numFmtId="0" fontId="10" fillId="2" borderId="6" xfId="0" applyFont="1" applyFill="1" applyBorder="1" applyAlignment="1">
      <alignment horizontal="left"/>
    </xf>
    <xf numFmtId="0" fontId="10" fillId="2" borderId="21" xfId="0" applyFont="1" applyFill="1" applyBorder="1" applyAlignment="1">
      <alignment horizontal="left"/>
    </xf>
    <xf numFmtId="4" fontId="0" fillId="4" borderId="7" xfId="0" applyNumberFormat="1" applyFill="1" applyBorder="1"/>
    <xf numFmtId="0" fontId="0" fillId="5" borderId="0" xfId="0" applyFill="1"/>
    <xf numFmtId="0" fontId="0" fillId="5" borderId="0" xfId="0" applyFont="1" applyFill="1"/>
    <xf numFmtId="38" fontId="17" fillId="5" borderId="0" xfId="0" applyNumberFormat="1" applyFont="1" applyFill="1" applyBorder="1" applyAlignment="1" applyProtection="1">
      <alignment horizontal="centerContinuous"/>
      <protection locked="0"/>
    </xf>
    <xf numFmtId="4" fontId="17" fillId="5" borderId="0" xfId="0" applyNumberFormat="1" applyFont="1" applyFill="1" applyBorder="1" applyAlignment="1" applyProtection="1">
      <alignment horizontal="centerContinuous"/>
      <protection locked="0"/>
    </xf>
    <xf numFmtId="0" fontId="18" fillId="5" borderId="0" xfId="0" applyFont="1" applyFill="1" applyBorder="1" applyAlignment="1" applyProtection="1">
      <alignment horizontal="left"/>
      <protection locked="0"/>
    </xf>
    <xf numFmtId="0" fontId="16" fillId="5" borderId="0" xfId="0" applyFont="1" applyFill="1"/>
    <xf numFmtId="0" fontId="24" fillId="5" borderId="17" xfId="0" applyFont="1" applyFill="1" applyBorder="1"/>
    <xf numFmtId="4" fontId="24" fillId="5" borderId="1" xfId="0" applyNumberFormat="1" applyFont="1" applyFill="1" applyBorder="1" applyAlignment="1">
      <alignment horizontal="center"/>
    </xf>
    <xf numFmtId="1" fontId="24" fillId="5" borderId="2" xfId="0" applyNumberFormat="1" applyFont="1" applyFill="1" applyBorder="1" applyAlignment="1">
      <alignment horizontal="center"/>
    </xf>
    <xf numFmtId="0" fontId="24" fillId="5" borderId="0" xfId="0" applyFont="1" applyFill="1"/>
    <xf numFmtId="0" fontId="0" fillId="5" borderId="10" xfId="0" applyFill="1" applyBorder="1"/>
    <xf numFmtId="4" fontId="0" fillId="5" borderId="11" xfId="0" applyNumberFormat="1" applyFill="1" applyBorder="1"/>
    <xf numFmtId="4" fontId="0" fillId="5" borderId="12" xfId="0" applyNumberFormat="1" applyFill="1" applyBorder="1"/>
    <xf numFmtId="0" fontId="0" fillId="5" borderId="6" xfId="0" applyFill="1" applyBorder="1"/>
    <xf numFmtId="4" fontId="0" fillId="5" borderId="7" xfId="0" applyNumberFormat="1" applyFill="1" applyBorder="1"/>
    <xf numFmtId="4" fontId="0" fillId="5" borderId="8" xfId="0" applyNumberFormat="1" applyFill="1" applyBorder="1"/>
    <xf numFmtId="0" fontId="0" fillId="5" borderId="7" xfId="0" applyFill="1" applyBorder="1"/>
    <xf numFmtId="0" fontId="0" fillId="5" borderId="9" xfId="0" applyFill="1" applyBorder="1"/>
    <xf numFmtId="0" fontId="24" fillId="5" borderId="6" xfId="0" applyFont="1" applyFill="1" applyBorder="1"/>
    <xf numFmtId="4" fontId="24" fillId="5" borderId="7" xfId="0" applyNumberFormat="1" applyFont="1" applyFill="1" applyBorder="1"/>
    <xf numFmtId="0" fontId="24" fillId="5" borderId="7" xfId="0" applyFont="1" applyFill="1" applyBorder="1"/>
    <xf numFmtId="0" fontId="24" fillId="5" borderId="9" xfId="0" applyFont="1" applyFill="1" applyBorder="1"/>
    <xf numFmtId="4" fontId="0" fillId="5" borderId="0" xfId="0" applyNumberFormat="1" applyFill="1"/>
    <xf numFmtId="0" fontId="24" fillId="5" borderId="21" xfId="0" applyFont="1" applyFill="1" applyBorder="1"/>
    <xf numFmtId="4" fontId="24" fillId="4" borderId="22" xfId="0" applyNumberFormat="1" applyFont="1" applyFill="1" applyBorder="1"/>
    <xf numFmtId="4" fontId="24" fillId="5" borderId="33" xfId="0" applyNumberFormat="1" applyFont="1" applyFill="1" applyBorder="1"/>
    <xf numFmtId="49" fontId="0" fillId="5" borderId="0" xfId="0" applyNumberFormat="1" applyFill="1"/>
    <xf numFmtId="49" fontId="0" fillId="5" borderId="26" xfId="0" applyNumberFormat="1" applyFill="1" applyBorder="1"/>
    <xf numFmtId="0" fontId="0" fillId="5" borderId="39" xfId="0" applyFill="1" applyBorder="1"/>
    <xf numFmtId="0" fontId="0" fillId="5" borderId="0" xfId="0" applyFill="1" applyAlignment="1">
      <alignment vertical="center" wrapText="1"/>
    </xf>
    <xf numFmtId="4" fontId="0" fillId="5" borderId="13" xfId="0" applyNumberFormat="1" applyFill="1" applyBorder="1"/>
    <xf numFmtId="4" fontId="24" fillId="5" borderId="1" xfId="0" applyNumberFormat="1" applyFont="1" applyFill="1" applyBorder="1"/>
    <xf numFmtId="4" fontId="0" fillId="5" borderId="36" xfId="0" applyNumberFormat="1" applyFill="1" applyBorder="1"/>
    <xf numFmtId="3" fontId="0" fillId="5" borderId="7" xfId="0" applyNumberFormat="1" applyFill="1" applyBorder="1"/>
    <xf numFmtId="4" fontId="0" fillId="5" borderId="36" xfId="0" applyNumberFormat="1" applyFill="1" applyBorder="1" applyAlignment="1">
      <alignment vertical="center"/>
    </xf>
    <xf numFmtId="4" fontId="24" fillId="5" borderId="22" xfId="0" applyNumberFormat="1" applyFont="1" applyFill="1" applyBorder="1"/>
    <xf numFmtId="4" fontId="24" fillId="5" borderId="12" xfId="0" applyNumberFormat="1" applyFont="1" applyFill="1" applyBorder="1"/>
    <xf numFmtId="4" fontId="0" fillId="4" borderId="11" xfId="0" applyNumberFormat="1" applyFill="1" applyBorder="1"/>
    <xf numFmtId="4" fontId="24" fillId="5" borderId="4" xfId="0" applyNumberFormat="1" applyFont="1" applyFill="1" applyBorder="1"/>
    <xf numFmtId="0" fontId="10" fillId="2" borderId="6" xfId="0" applyFont="1" applyFill="1" applyBorder="1" applyAlignment="1">
      <alignment horizontal="left" indent="2"/>
    </xf>
    <xf numFmtId="0" fontId="24" fillId="2" borderId="0" xfId="0" applyFont="1" applyFill="1"/>
    <xf numFmtId="0" fontId="27" fillId="5" borderId="0" xfId="0" applyFont="1" applyFill="1" applyAlignment="1"/>
    <xf numFmtId="0" fontId="28" fillId="6" borderId="0" xfId="0" applyFont="1" applyFill="1" applyAlignment="1">
      <alignment vertical="center"/>
    </xf>
    <xf numFmtId="0" fontId="29" fillId="5" borderId="6" xfId="0" applyFont="1" applyFill="1" applyBorder="1"/>
    <xf numFmtId="4" fontId="30" fillId="2" borderId="42" xfId="0" applyNumberFormat="1" applyFont="1" applyFill="1" applyBorder="1"/>
    <xf numFmtId="4" fontId="30" fillId="5" borderId="42" xfId="0" applyNumberFormat="1" applyFont="1" applyFill="1" applyBorder="1"/>
    <xf numFmtId="4" fontId="0" fillId="2" borderId="0" xfId="0" applyNumberFormat="1" applyFill="1"/>
    <xf numFmtId="38" fontId="4" fillId="2" borderId="0" xfId="0" applyNumberFormat="1" applyFont="1" applyFill="1" applyBorder="1" applyAlignment="1" applyProtection="1">
      <protection locked="0"/>
    </xf>
    <xf numFmtId="38" fontId="4" fillId="2" borderId="0" xfId="0" applyNumberFormat="1" applyFont="1" applyFill="1" applyBorder="1" applyAlignment="1" applyProtection="1">
      <alignment horizontal="centerContinuous"/>
      <protection locked="0"/>
    </xf>
    <xf numFmtId="164" fontId="10" fillId="2" borderId="4" xfId="0" applyNumberFormat="1" applyFont="1" applyFill="1" applyBorder="1" applyAlignment="1">
      <alignment horizontal="center" vertical="center"/>
    </xf>
    <xf numFmtId="165" fontId="10" fillId="5" borderId="13" xfId="0" applyNumberFormat="1" applyFont="1" applyFill="1" applyBorder="1"/>
    <xf numFmtId="165" fontId="11" fillId="5" borderId="9" xfId="0" applyNumberFormat="1" applyFont="1" applyFill="1" applyBorder="1"/>
    <xf numFmtId="165" fontId="10" fillId="5" borderId="9" xfId="0" applyNumberFormat="1" applyFont="1" applyFill="1" applyBorder="1"/>
    <xf numFmtId="165" fontId="10" fillId="5" borderId="16" xfId="0" applyNumberFormat="1" applyFont="1" applyFill="1" applyBorder="1"/>
    <xf numFmtId="165" fontId="10" fillId="5" borderId="11" xfId="0" applyNumberFormat="1" applyFont="1" applyFill="1" applyBorder="1"/>
    <xf numFmtId="165" fontId="11" fillId="5" borderId="7" xfId="0" applyNumberFormat="1" applyFont="1" applyFill="1" applyBorder="1"/>
    <xf numFmtId="165" fontId="11" fillId="5" borderId="22" xfId="0" applyNumberFormat="1" applyFont="1" applyFill="1" applyBorder="1"/>
    <xf numFmtId="165" fontId="10" fillId="5" borderId="7" xfId="0" applyNumberFormat="1" applyFont="1" applyFill="1" applyBorder="1"/>
    <xf numFmtId="164" fontId="10" fillId="2" borderId="18" xfId="0" applyNumberFormat="1" applyFont="1" applyFill="1" applyBorder="1" applyAlignment="1">
      <alignment horizontal="left" vertical="center"/>
    </xf>
    <xf numFmtId="164" fontId="10" fillId="2" borderId="19" xfId="0" applyNumberFormat="1" applyFont="1" applyFill="1" applyBorder="1" applyAlignment="1">
      <alignment horizontal="left" vertical="center"/>
    </xf>
    <xf numFmtId="38" fontId="4" fillId="2" borderId="0" xfId="0" applyNumberFormat="1" applyFont="1" applyFill="1" applyBorder="1" applyAlignment="1" applyProtection="1">
      <alignment horizontal="center"/>
      <protection locked="0"/>
    </xf>
    <xf numFmtId="164" fontId="10" fillId="2" borderId="20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38" fontId="15" fillId="2" borderId="0" xfId="0" applyNumberFormat="1" applyFont="1" applyFill="1" applyBorder="1" applyAlignment="1" applyProtection="1">
      <alignment horizontal="center"/>
      <protection locked="0"/>
    </xf>
    <xf numFmtId="164" fontId="10" fillId="2" borderId="18" xfId="0" applyNumberFormat="1" applyFont="1" applyFill="1" applyBorder="1" applyAlignment="1">
      <alignment horizontal="center" vertical="center"/>
    </xf>
    <xf numFmtId="164" fontId="10" fillId="2" borderId="19" xfId="0" applyNumberFormat="1" applyFont="1" applyFill="1" applyBorder="1" applyAlignment="1">
      <alignment horizontal="center" vertical="center"/>
    </xf>
    <xf numFmtId="164" fontId="10" fillId="2" borderId="20" xfId="0" applyNumberFormat="1" applyFont="1" applyFill="1" applyBorder="1" applyAlignment="1">
      <alignment horizontal="left" vertical="center"/>
    </xf>
    <xf numFmtId="164" fontId="10" fillId="2" borderId="4" xfId="0" applyNumberFormat="1" applyFont="1" applyFill="1" applyBorder="1" applyAlignment="1">
      <alignment horizontal="left" vertical="center"/>
    </xf>
    <xf numFmtId="38" fontId="22" fillId="2" borderId="0" xfId="0" applyNumberFormat="1" applyFont="1" applyFill="1" applyBorder="1" applyAlignment="1" applyProtection="1">
      <alignment horizontal="center"/>
      <protection locked="0"/>
    </xf>
    <xf numFmtId="164" fontId="10" fillId="2" borderId="20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0" fontId="10" fillId="5" borderId="29" xfId="0" applyFont="1" applyFill="1" applyBorder="1" applyAlignment="1" applyProtection="1">
      <alignment horizontal="center"/>
      <protection locked="0"/>
    </xf>
    <xf numFmtId="0" fontId="10" fillId="5" borderId="30" xfId="0" applyFont="1" applyFill="1" applyBorder="1" applyAlignment="1" applyProtection="1">
      <alignment horizontal="center"/>
      <protection locked="0"/>
    </xf>
    <xf numFmtId="0" fontId="10" fillId="5" borderId="32" xfId="0" applyFont="1" applyFill="1" applyBorder="1" applyAlignment="1" applyProtection="1">
      <alignment horizontal="center"/>
      <protection locked="0"/>
    </xf>
    <xf numFmtId="0" fontId="10" fillId="5" borderId="36" xfId="0" applyFont="1" applyFill="1" applyBorder="1" applyAlignment="1" applyProtection="1">
      <alignment horizontal="center" vertical="center" wrapText="1"/>
      <protection locked="0"/>
    </xf>
    <xf numFmtId="0" fontId="10" fillId="5" borderId="22" xfId="0" applyFont="1" applyFill="1" applyBorder="1" applyAlignment="1" applyProtection="1">
      <alignment horizontal="center" vertical="center" wrapText="1"/>
      <protection locked="0"/>
    </xf>
    <xf numFmtId="0" fontId="10" fillId="5" borderId="35" xfId="0" applyFont="1" applyFill="1" applyBorder="1" applyAlignment="1" applyProtection="1">
      <alignment horizontal="center" vertical="center" wrapText="1"/>
      <protection locked="0"/>
    </xf>
    <xf numFmtId="0" fontId="10" fillId="5" borderId="31" xfId="0" applyFont="1" applyFill="1" applyBorder="1" applyAlignment="1" applyProtection="1">
      <alignment horizontal="center" vertical="center" wrapText="1"/>
      <protection locked="0"/>
    </xf>
    <xf numFmtId="0" fontId="24" fillId="5" borderId="34" xfId="0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/>
    </xf>
    <xf numFmtId="38" fontId="15" fillId="5" borderId="0" xfId="0" applyNumberFormat="1" applyFont="1" applyFill="1" applyBorder="1" applyAlignment="1" applyProtection="1">
      <alignment horizontal="center"/>
      <protection locked="0"/>
    </xf>
    <xf numFmtId="38" fontId="22" fillId="5" borderId="0" xfId="0" applyNumberFormat="1" applyFont="1" applyFill="1" applyBorder="1" applyAlignment="1" applyProtection="1">
      <alignment horizontal="center"/>
      <protection locked="0"/>
    </xf>
    <xf numFmtId="0" fontId="24" fillId="5" borderId="36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1" xfId="0" applyFont="1" applyFill="1" applyBorder="1" applyAlignment="1">
      <alignment horizontal="center" vertical="center" wrapText="1"/>
    </xf>
    <xf numFmtId="49" fontId="0" fillId="5" borderId="24" xfId="0" applyNumberFormat="1" applyFill="1" applyBorder="1" applyAlignment="1">
      <alignment horizontal="left"/>
    </xf>
    <xf numFmtId="49" fontId="0" fillId="5" borderId="25" xfId="0" applyNumberFormat="1" applyFill="1" applyBorder="1" applyAlignment="1">
      <alignment horizontal="left"/>
    </xf>
    <xf numFmtId="49" fontId="0" fillId="5" borderId="37" xfId="0" applyNumberFormat="1" applyFill="1" applyBorder="1" applyAlignment="1">
      <alignment horizontal="left"/>
    </xf>
    <xf numFmtId="49" fontId="0" fillId="5" borderId="26" xfId="0" applyNumberFormat="1" applyFill="1" applyBorder="1" applyAlignment="1">
      <alignment horizontal="left"/>
    </xf>
    <xf numFmtId="49" fontId="0" fillId="5" borderId="23" xfId="0" applyNumberFormat="1" applyFill="1" applyBorder="1" applyAlignment="1">
      <alignment horizontal="left"/>
    </xf>
    <xf numFmtId="49" fontId="0" fillId="5" borderId="39" xfId="0" applyNumberFormat="1" applyFill="1" applyBorder="1" applyAlignment="1">
      <alignment horizontal="left"/>
    </xf>
    <xf numFmtId="49" fontId="0" fillId="5" borderId="27" xfId="0" applyNumberFormat="1" applyFill="1" applyBorder="1" applyAlignment="1">
      <alignment horizontal="left" vertical="center" wrapText="1"/>
    </xf>
    <xf numFmtId="49" fontId="0" fillId="5" borderId="28" xfId="0" applyNumberFormat="1" applyFill="1" applyBorder="1" applyAlignment="1">
      <alignment horizontal="left" vertical="center" wrapText="1"/>
    </xf>
    <xf numFmtId="49" fontId="0" fillId="5" borderId="38" xfId="0" applyNumberFormat="1" applyFill="1" applyBorder="1" applyAlignment="1">
      <alignment horizontal="left" vertical="center" wrapText="1"/>
    </xf>
    <xf numFmtId="49" fontId="0" fillId="5" borderId="40" xfId="0" applyNumberFormat="1" applyFill="1" applyBorder="1" applyAlignment="1">
      <alignment horizontal="left"/>
    </xf>
    <xf numFmtId="49" fontId="0" fillId="5" borderId="41" xfId="0" applyNumberFormat="1" applyFill="1" applyBorder="1" applyAlignment="1">
      <alignment horizontal="left"/>
    </xf>
    <xf numFmtId="49" fontId="24" fillId="5" borderId="29" xfId="0" applyNumberFormat="1" applyFont="1" applyFill="1" applyBorder="1" applyAlignment="1">
      <alignment horizontal="left"/>
    </xf>
    <xf numFmtId="49" fontId="24" fillId="5" borderId="32" xfId="0" applyNumberFormat="1" applyFont="1" applyFill="1" applyBorder="1" applyAlignment="1">
      <alignment horizontal="left"/>
    </xf>
    <xf numFmtId="49" fontId="24" fillId="5" borderId="24" xfId="0" applyNumberFormat="1" applyFont="1" applyFill="1" applyBorder="1" applyAlignment="1">
      <alignment horizontal="center" vertical="center" wrapText="1"/>
    </xf>
    <xf numFmtId="49" fontId="24" fillId="5" borderId="37" xfId="0" applyNumberFormat="1" applyFont="1" applyFill="1" applyBorder="1" applyAlignment="1">
      <alignment horizontal="center" vertical="center" wrapText="1"/>
    </xf>
    <xf numFmtId="49" fontId="24" fillId="5" borderId="27" xfId="0" applyNumberFormat="1" applyFont="1" applyFill="1" applyBorder="1" applyAlignment="1">
      <alignment horizontal="center" vertical="center" wrapText="1"/>
    </xf>
    <xf numFmtId="49" fontId="24" fillId="5" borderId="3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0"/>
  <sheetViews>
    <sheetView workbookViewId="0">
      <selection activeCell="A29" sqref="A29"/>
    </sheetView>
  </sheetViews>
  <sheetFormatPr defaultRowHeight="15.75" x14ac:dyDescent="0.25"/>
  <cols>
    <col min="1" max="1" width="34.7109375" style="31" customWidth="1"/>
    <col min="2" max="4" width="16.42578125" style="31" bestFit="1" customWidth="1"/>
    <col min="5" max="5" width="16.5703125" style="31" customWidth="1"/>
    <col min="6" max="6" width="16.42578125" style="32" bestFit="1" customWidth="1"/>
    <col min="7" max="8" width="14" style="4" bestFit="1" customWidth="1"/>
    <col min="9" max="9" width="9.140625" style="4"/>
    <col min="10" max="10" width="11.7109375" style="4" bestFit="1" customWidth="1"/>
    <col min="11" max="16384" width="9.140625" style="4"/>
  </cols>
  <sheetData>
    <row r="1" spans="1:8" ht="18" x14ac:dyDescent="0.25">
      <c r="A1" s="1" t="s">
        <v>20</v>
      </c>
      <c r="B1" s="2"/>
      <c r="C1" s="2"/>
      <c r="D1" s="2"/>
      <c r="E1" s="2"/>
      <c r="F1" s="3"/>
    </row>
    <row r="2" spans="1:8" s="7" customFormat="1" ht="19.5" x14ac:dyDescent="0.3">
      <c r="A2" s="1" t="s">
        <v>153</v>
      </c>
      <c r="B2" s="5"/>
      <c r="C2" s="5"/>
      <c r="D2" s="5"/>
      <c r="E2" s="5"/>
      <c r="F2" s="6"/>
    </row>
    <row r="3" spans="1:8" x14ac:dyDescent="0.25">
      <c r="A3" s="1" t="s">
        <v>19</v>
      </c>
      <c r="B3" s="8"/>
      <c r="C3" s="8"/>
      <c r="D3" s="8"/>
      <c r="E3" s="8"/>
      <c r="F3" s="9"/>
    </row>
    <row r="4" spans="1:8" x14ac:dyDescent="0.25">
      <c r="A4" s="1" t="s">
        <v>21</v>
      </c>
      <c r="B4" s="8"/>
      <c r="C4" s="8"/>
      <c r="D4" s="8"/>
      <c r="E4" s="8"/>
      <c r="F4" s="9"/>
    </row>
    <row r="5" spans="1:8" s="12" customFormat="1" ht="12.75" x14ac:dyDescent="0.2">
      <c r="A5" s="10"/>
      <c r="B5" s="10"/>
      <c r="C5" s="10"/>
      <c r="D5" s="10"/>
      <c r="E5" s="10"/>
      <c r="F5" s="11"/>
    </row>
    <row r="6" spans="1:8" s="12" customFormat="1" ht="13.5" thickBot="1" x14ac:dyDescent="0.25">
      <c r="A6" s="13"/>
      <c r="B6" s="13"/>
      <c r="C6" s="13"/>
      <c r="D6" s="13"/>
      <c r="E6" s="14" t="s">
        <v>0</v>
      </c>
      <c r="F6" s="15"/>
    </row>
    <row r="7" spans="1:8" s="12" customFormat="1" ht="13.5" thickBot="1" x14ac:dyDescent="0.25">
      <c r="A7" s="122" t="s">
        <v>22</v>
      </c>
      <c r="B7" s="16" t="s">
        <v>23</v>
      </c>
      <c r="C7" s="16" t="s">
        <v>23</v>
      </c>
      <c r="D7" s="16" t="s">
        <v>23</v>
      </c>
      <c r="E7" s="17" t="s">
        <v>23</v>
      </c>
      <c r="F7" s="17" t="s">
        <v>23</v>
      </c>
      <c r="G7" s="17" t="s">
        <v>119</v>
      </c>
      <c r="H7" s="17" t="s">
        <v>119</v>
      </c>
    </row>
    <row r="8" spans="1:8" s="12" customFormat="1" ht="13.5" thickBot="1" x14ac:dyDescent="0.25">
      <c r="A8" s="123"/>
      <c r="B8" s="113">
        <v>2015</v>
      </c>
      <c r="C8" s="19">
        <v>2016</v>
      </c>
      <c r="D8" s="19">
        <v>2017</v>
      </c>
      <c r="E8" s="20">
        <v>2018</v>
      </c>
      <c r="F8" s="20">
        <v>2019</v>
      </c>
      <c r="G8" s="20">
        <v>2020</v>
      </c>
      <c r="H8" s="20">
        <v>2021</v>
      </c>
    </row>
    <row r="9" spans="1:8" s="38" customFormat="1" ht="15" x14ac:dyDescent="0.25">
      <c r="A9" s="35" t="s">
        <v>1</v>
      </c>
      <c r="B9" s="36">
        <v>66673798</v>
      </c>
      <c r="C9" s="36">
        <f t="shared" ref="C9:H9" si="0">SUM(C10:C17)</f>
        <v>73369719</v>
      </c>
      <c r="D9" s="53">
        <f t="shared" si="0"/>
        <v>75318701.829999998</v>
      </c>
      <c r="E9" s="37">
        <f t="shared" si="0"/>
        <v>82996517.780000001</v>
      </c>
      <c r="F9" s="53">
        <f t="shared" si="0"/>
        <v>90953758.629999995</v>
      </c>
      <c r="G9" s="114">
        <f t="shared" si="0"/>
        <v>90578920.239999995</v>
      </c>
      <c r="H9" s="114">
        <f t="shared" si="0"/>
        <v>85614943.420000002</v>
      </c>
    </row>
    <row r="10" spans="1:8" ht="15" x14ac:dyDescent="0.25">
      <c r="A10" s="22" t="s">
        <v>148</v>
      </c>
      <c r="B10" s="23">
        <v>5533233</v>
      </c>
      <c r="C10" s="23">
        <v>6955000</v>
      </c>
      <c r="D10" s="23">
        <v>6941602.9100000001</v>
      </c>
      <c r="E10" s="24">
        <v>8162563.8399999999</v>
      </c>
      <c r="F10" s="115">
        <v>8789268.2200000007</v>
      </c>
      <c r="G10" s="115">
        <v>8884429</v>
      </c>
      <c r="H10" s="115">
        <v>8461512</v>
      </c>
    </row>
    <row r="11" spans="1:8" ht="15" x14ac:dyDescent="0.25">
      <c r="A11" s="22" t="s">
        <v>3</v>
      </c>
      <c r="B11" s="23">
        <v>2168000</v>
      </c>
      <c r="C11" s="23">
        <v>3261700</v>
      </c>
      <c r="D11" s="23">
        <v>3144551.73</v>
      </c>
      <c r="E11" s="54">
        <v>3291539.38</v>
      </c>
      <c r="F11" s="115">
        <v>4177410.86</v>
      </c>
      <c r="G11" s="115">
        <v>4765200</v>
      </c>
      <c r="H11" s="115">
        <v>4922496</v>
      </c>
    </row>
    <row r="12" spans="1:8" ht="15" x14ac:dyDescent="0.25">
      <c r="A12" s="22" t="s">
        <v>4</v>
      </c>
      <c r="B12" s="23">
        <v>3472105</v>
      </c>
      <c r="C12" s="23">
        <v>4160000</v>
      </c>
      <c r="D12" s="23">
        <v>5779124.8899999997</v>
      </c>
      <c r="E12" s="54">
        <v>5627635.1900000004</v>
      </c>
      <c r="F12" s="115">
        <v>6637854.6200000001</v>
      </c>
      <c r="G12" s="115">
        <v>6214664</v>
      </c>
      <c r="H12" s="115">
        <v>1566579.42</v>
      </c>
    </row>
    <row r="13" spans="1:8" ht="15" x14ac:dyDescent="0.25">
      <c r="A13" s="22" t="s">
        <v>5</v>
      </c>
      <c r="B13" s="23">
        <v>0</v>
      </c>
      <c r="C13" s="23">
        <v>0</v>
      </c>
      <c r="D13" s="23">
        <v>0</v>
      </c>
      <c r="E13" s="24">
        <v>0</v>
      </c>
      <c r="F13" s="54">
        <v>0</v>
      </c>
      <c r="G13" s="115">
        <v>0</v>
      </c>
      <c r="H13" s="115">
        <v>0</v>
      </c>
    </row>
    <row r="14" spans="1:8" ht="15" x14ac:dyDescent="0.25">
      <c r="A14" s="22" t="s">
        <v>6</v>
      </c>
      <c r="B14" s="23">
        <v>0</v>
      </c>
      <c r="C14" s="23">
        <v>0</v>
      </c>
      <c r="D14" s="23">
        <v>0</v>
      </c>
      <c r="E14" s="24">
        <v>0</v>
      </c>
      <c r="F14" s="54">
        <v>0</v>
      </c>
      <c r="G14" s="115">
        <v>0</v>
      </c>
      <c r="H14" s="115">
        <v>0</v>
      </c>
    </row>
    <row r="15" spans="1:8" ht="15" x14ac:dyDescent="0.25">
      <c r="A15" s="22" t="s">
        <v>7</v>
      </c>
      <c r="B15" s="23">
        <v>667500</v>
      </c>
      <c r="C15" s="23">
        <v>1158200</v>
      </c>
      <c r="D15" s="23">
        <v>1298352.1599999999</v>
      </c>
      <c r="E15" s="54">
        <v>1080015.3400000001</v>
      </c>
      <c r="F15" s="115">
        <v>567037.26</v>
      </c>
      <c r="G15" s="115">
        <v>621300</v>
      </c>
      <c r="H15" s="115">
        <v>195980</v>
      </c>
    </row>
    <row r="16" spans="1:8" ht="15" x14ac:dyDescent="0.25">
      <c r="A16" s="22" t="s">
        <v>8</v>
      </c>
      <c r="B16" s="23">
        <v>54044810</v>
      </c>
      <c r="C16" s="23">
        <v>56676719</v>
      </c>
      <c r="D16" s="23">
        <v>56996600.140000001</v>
      </c>
      <c r="E16" s="54">
        <v>63847178.600000001</v>
      </c>
      <c r="F16" s="115">
        <v>70272689.700000003</v>
      </c>
      <c r="G16" s="115">
        <v>69493692.239999995</v>
      </c>
      <c r="H16" s="115">
        <v>69941220</v>
      </c>
    </row>
    <row r="17" spans="1:10" ht="15" x14ac:dyDescent="0.25">
      <c r="A17" s="22" t="s">
        <v>9</v>
      </c>
      <c r="B17" s="23">
        <v>788150</v>
      </c>
      <c r="C17" s="23">
        <v>1158100</v>
      </c>
      <c r="D17" s="23">
        <v>1158470</v>
      </c>
      <c r="E17" s="54">
        <v>987585.43</v>
      </c>
      <c r="F17" s="115">
        <v>509497.97</v>
      </c>
      <c r="G17" s="115">
        <v>599635</v>
      </c>
      <c r="H17" s="115">
        <v>527156</v>
      </c>
    </row>
    <row r="18" spans="1:10" s="38" customFormat="1" ht="15" x14ac:dyDescent="0.25">
      <c r="A18" s="39" t="s">
        <v>10</v>
      </c>
      <c r="B18" s="40">
        <v>217735</v>
      </c>
      <c r="C18" s="40">
        <f t="shared" ref="C18:H18" si="1">SUM(C19:C23)</f>
        <v>246900</v>
      </c>
      <c r="D18" s="55">
        <f t="shared" si="1"/>
        <v>495087.95</v>
      </c>
      <c r="E18" s="41">
        <f t="shared" si="1"/>
        <v>1995280.5199999998</v>
      </c>
      <c r="F18" s="55">
        <f t="shared" si="1"/>
        <v>1042836.5999999999</v>
      </c>
      <c r="G18" s="116">
        <f t="shared" si="1"/>
        <v>1134819.76</v>
      </c>
      <c r="H18" s="116">
        <f t="shared" si="1"/>
        <v>2139226.58</v>
      </c>
    </row>
    <row r="19" spans="1:10" ht="15" x14ac:dyDescent="0.25">
      <c r="A19" s="22" t="s">
        <v>11</v>
      </c>
      <c r="B19" s="23">
        <v>0</v>
      </c>
      <c r="C19" s="23">
        <v>0</v>
      </c>
      <c r="D19" s="23">
        <v>0</v>
      </c>
      <c r="E19" s="54">
        <v>984490</v>
      </c>
      <c r="F19" s="54">
        <v>109510</v>
      </c>
      <c r="G19" s="115">
        <v>0</v>
      </c>
      <c r="H19" s="115">
        <v>0</v>
      </c>
    </row>
    <row r="20" spans="1:10" ht="15" x14ac:dyDescent="0.25">
      <c r="A20" s="22" t="s">
        <v>12</v>
      </c>
      <c r="B20" s="23">
        <v>42100</v>
      </c>
      <c r="C20" s="23">
        <v>180000</v>
      </c>
      <c r="D20" s="23">
        <v>0</v>
      </c>
      <c r="E20" s="24">
        <v>0</v>
      </c>
      <c r="F20" s="54">
        <v>444300</v>
      </c>
      <c r="G20" s="115">
        <v>100000</v>
      </c>
      <c r="H20" s="115">
        <v>100000</v>
      </c>
    </row>
    <row r="21" spans="1:10" ht="15" x14ac:dyDescent="0.25">
      <c r="A21" s="22" t="s">
        <v>13</v>
      </c>
      <c r="B21" s="23">
        <v>31500</v>
      </c>
      <c r="C21" s="23">
        <v>28500</v>
      </c>
      <c r="D21" s="23">
        <v>2899.11</v>
      </c>
      <c r="E21" s="54">
        <v>43422.86</v>
      </c>
      <c r="F21" s="54">
        <v>24923.49</v>
      </c>
      <c r="G21" s="115">
        <v>19930</v>
      </c>
      <c r="H21" s="115">
        <v>31826</v>
      </c>
    </row>
    <row r="22" spans="1:10" ht="15" x14ac:dyDescent="0.25">
      <c r="A22" s="22" t="s">
        <v>14</v>
      </c>
      <c r="B22" s="23">
        <v>137360</v>
      </c>
      <c r="C22" s="23">
        <v>0</v>
      </c>
      <c r="D22" s="23">
        <v>443288.77</v>
      </c>
      <c r="E22" s="54">
        <v>930271.23</v>
      </c>
      <c r="F22" s="54">
        <v>449825.91</v>
      </c>
      <c r="G22" s="115">
        <v>1001904.76</v>
      </c>
      <c r="H22" s="115">
        <v>2002851.58</v>
      </c>
    </row>
    <row r="23" spans="1:10" ht="15" x14ac:dyDescent="0.25">
      <c r="A23" s="22" t="s">
        <v>15</v>
      </c>
      <c r="B23" s="23">
        <v>6775</v>
      </c>
      <c r="C23" s="23">
        <v>38400</v>
      </c>
      <c r="D23" s="23">
        <v>48900.07</v>
      </c>
      <c r="E23" s="54">
        <v>37096.43</v>
      </c>
      <c r="F23" s="54">
        <v>14277.2</v>
      </c>
      <c r="G23" s="115">
        <v>12985</v>
      </c>
      <c r="H23" s="115">
        <v>4549</v>
      </c>
      <c r="J23" s="110"/>
    </row>
    <row r="24" spans="1:10" s="38" customFormat="1" ht="15" x14ac:dyDescent="0.25">
      <c r="A24" s="107" t="s">
        <v>16</v>
      </c>
      <c r="B24" s="40">
        <v>1767000</v>
      </c>
      <c r="C24" s="40">
        <v>3034400</v>
      </c>
      <c r="D24" s="40">
        <v>2939382.37</v>
      </c>
      <c r="E24" s="55">
        <v>4361079.2</v>
      </c>
      <c r="F24" s="55">
        <v>4690434.9000000004</v>
      </c>
      <c r="G24" s="116">
        <v>4469500</v>
      </c>
      <c r="H24" s="116">
        <v>4860030</v>
      </c>
    </row>
    <row r="25" spans="1:10" s="38" customFormat="1" thickBot="1" x14ac:dyDescent="0.3">
      <c r="A25" s="43" t="s">
        <v>17</v>
      </c>
      <c r="B25" s="44">
        <v>-6811572</v>
      </c>
      <c r="C25" s="44">
        <v>-6833927.7999999998</v>
      </c>
      <c r="D25" s="44">
        <f>-7336365.8-1030.71</f>
        <v>-7337396.5099999998</v>
      </c>
      <c r="E25" s="56">
        <v>-8514053.7200000007</v>
      </c>
      <c r="F25" s="56">
        <v>-9386478.5099999998</v>
      </c>
      <c r="G25" s="117">
        <v>-8533240</v>
      </c>
      <c r="H25" s="117">
        <v>-7914200</v>
      </c>
    </row>
    <row r="26" spans="1:10" s="12" customFormat="1" ht="13.5" thickBot="1" x14ac:dyDescent="0.25">
      <c r="A26" s="45" t="s">
        <v>18</v>
      </c>
      <c r="B26" s="46">
        <v>61846961</v>
      </c>
      <c r="C26" s="46">
        <f t="shared" ref="C26:H26" si="2">C9+C18+C24+C25</f>
        <v>69817091.200000003</v>
      </c>
      <c r="D26" s="47">
        <f t="shared" si="2"/>
        <v>71415775.640000001</v>
      </c>
      <c r="E26" s="47">
        <f t="shared" si="2"/>
        <v>80838823.780000001</v>
      </c>
      <c r="F26" s="47">
        <f t="shared" si="2"/>
        <v>87300551.61999999</v>
      </c>
      <c r="G26" s="47">
        <f t="shared" si="2"/>
        <v>87650000</v>
      </c>
      <c r="H26" s="47">
        <f t="shared" si="2"/>
        <v>84700000</v>
      </c>
    </row>
    <row r="27" spans="1:10" x14ac:dyDescent="0.25">
      <c r="A27" s="26"/>
      <c r="B27" s="26"/>
      <c r="C27" s="26"/>
      <c r="D27" s="26"/>
      <c r="E27" s="26"/>
      <c r="F27" s="27"/>
    </row>
    <row r="28" spans="1:10" x14ac:dyDescent="0.25">
      <c r="A28" s="124" t="s">
        <v>156</v>
      </c>
      <c r="B28" s="124"/>
      <c r="C28" s="124"/>
      <c r="D28" s="124"/>
      <c r="E28" s="124"/>
      <c r="F28" s="2"/>
    </row>
    <row r="29" spans="1:10" s="34" customFormat="1" ht="12.75" x14ac:dyDescent="0.2">
      <c r="A29" s="33"/>
      <c r="B29" s="33"/>
      <c r="C29" s="33"/>
      <c r="D29" s="33"/>
    </row>
    <row r="30" spans="1:10" s="34" customFormat="1" ht="12.75" x14ac:dyDescent="0.2">
      <c r="A30" s="33"/>
      <c r="B30" s="33"/>
      <c r="C30" s="33"/>
      <c r="D30" s="33"/>
    </row>
    <row r="31" spans="1:10" s="34" customFormat="1" ht="12.75" x14ac:dyDescent="0.2">
      <c r="A31" s="106" t="s">
        <v>152</v>
      </c>
      <c r="B31" s="33"/>
      <c r="C31" s="33"/>
      <c r="D31" s="33"/>
    </row>
    <row r="32" spans="1:10" x14ac:dyDescent="0.25">
      <c r="A32" s="106" t="s">
        <v>120</v>
      </c>
      <c r="B32" s="33"/>
      <c r="C32" s="28"/>
      <c r="D32" s="28"/>
      <c r="E32" s="28"/>
      <c r="F32" s="2"/>
    </row>
    <row r="33" spans="1:6" x14ac:dyDescent="0.25">
      <c r="A33" s="106" t="s">
        <v>135</v>
      </c>
      <c r="B33" s="28"/>
      <c r="C33" s="28"/>
      <c r="D33" s="28"/>
      <c r="E33" s="28"/>
      <c r="F33" s="2"/>
    </row>
    <row r="34" spans="1:6" x14ac:dyDescent="0.25">
      <c r="A34" s="28"/>
      <c r="B34" s="28"/>
      <c r="C34" s="28"/>
      <c r="D34" s="28"/>
      <c r="E34" s="28"/>
      <c r="F34" s="2"/>
    </row>
    <row r="35" spans="1:6" x14ac:dyDescent="0.25">
      <c r="A35" s="28"/>
      <c r="B35" s="28"/>
      <c r="C35" s="28"/>
      <c r="D35" s="28"/>
      <c r="E35" s="28"/>
      <c r="F35" s="2"/>
    </row>
    <row r="36" spans="1:6" x14ac:dyDescent="0.25">
      <c r="A36" s="28"/>
      <c r="B36" s="28"/>
      <c r="C36" s="28"/>
      <c r="D36" s="28"/>
      <c r="E36" s="28"/>
      <c r="F36" s="2"/>
    </row>
    <row r="37" spans="1:6" x14ac:dyDescent="0.25">
      <c r="A37" s="28"/>
      <c r="B37" s="28"/>
      <c r="C37" s="28"/>
      <c r="D37" s="28"/>
      <c r="E37" s="28"/>
      <c r="F37" s="2"/>
    </row>
    <row r="38" spans="1:6" x14ac:dyDescent="0.25">
      <c r="A38" s="28"/>
      <c r="B38" s="28"/>
      <c r="C38" s="28"/>
      <c r="D38" s="28"/>
      <c r="E38" s="28"/>
      <c r="F38" s="2"/>
    </row>
    <row r="39" spans="1:6" x14ac:dyDescent="0.25">
      <c r="A39" s="28"/>
      <c r="B39" s="28"/>
      <c r="C39" s="28"/>
      <c r="D39" s="28"/>
      <c r="E39" s="28"/>
      <c r="F39" s="2"/>
    </row>
    <row r="40" spans="1:6" x14ac:dyDescent="0.25">
      <c r="A40" s="28"/>
      <c r="B40" s="28"/>
      <c r="C40" s="28"/>
      <c r="D40" s="28"/>
      <c r="E40" s="28"/>
      <c r="F40" s="2"/>
    </row>
    <row r="41" spans="1:6" x14ac:dyDescent="0.25">
      <c r="A41" s="28"/>
      <c r="B41" s="28"/>
      <c r="C41" s="28"/>
      <c r="D41" s="28"/>
      <c r="E41" s="28"/>
      <c r="F41" s="2"/>
    </row>
    <row r="42" spans="1:6" x14ac:dyDescent="0.25">
      <c r="A42" s="28"/>
      <c r="B42" s="28"/>
      <c r="C42" s="28"/>
      <c r="D42" s="28"/>
      <c r="E42" s="28"/>
      <c r="F42" s="2"/>
    </row>
    <row r="43" spans="1:6" x14ac:dyDescent="0.25">
      <c r="A43" s="28"/>
      <c r="B43" s="28"/>
      <c r="C43" s="28"/>
      <c r="D43" s="28"/>
      <c r="E43" s="28"/>
      <c r="F43" s="2"/>
    </row>
    <row r="44" spans="1:6" x14ac:dyDescent="0.25">
      <c r="A44" s="28"/>
      <c r="B44" s="28"/>
      <c r="C44" s="28"/>
      <c r="D44" s="28"/>
      <c r="E44" s="28"/>
      <c r="F44" s="2"/>
    </row>
    <row r="45" spans="1:6" x14ac:dyDescent="0.25">
      <c r="A45" s="28"/>
      <c r="B45" s="28"/>
      <c r="C45" s="28"/>
      <c r="D45" s="28"/>
      <c r="E45" s="28"/>
      <c r="F45" s="2"/>
    </row>
    <row r="46" spans="1:6" x14ac:dyDescent="0.25">
      <c r="A46" s="28"/>
      <c r="B46" s="29"/>
      <c r="C46" s="29"/>
      <c r="D46" s="29"/>
      <c r="E46" s="29"/>
      <c r="F46" s="28"/>
    </row>
    <row r="47" spans="1:6" x14ac:dyDescent="0.25">
      <c r="A47" s="2"/>
      <c r="B47" s="2"/>
      <c r="C47" s="2"/>
      <c r="D47" s="2"/>
      <c r="E47" s="2"/>
      <c r="F47" s="2"/>
    </row>
    <row r="48" spans="1:6" x14ac:dyDescent="0.25">
      <c r="A48" s="2"/>
      <c r="B48" s="2"/>
      <c r="C48" s="2"/>
      <c r="D48" s="2"/>
      <c r="E48" s="2"/>
      <c r="F48" s="2"/>
    </row>
    <row r="49" spans="1:6" x14ac:dyDescent="0.25">
      <c r="A49" s="2"/>
      <c r="B49" s="2"/>
      <c r="C49" s="2"/>
      <c r="D49" s="2"/>
      <c r="E49" s="2"/>
      <c r="F49" s="2"/>
    </row>
    <row r="50" spans="1:6" x14ac:dyDescent="0.25">
      <c r="A50" s="2"/>
      <c r="B50" s="2"/>
      <c r="C50" s="2"/>
      <c r="D50" s="2"/>
      <c r="E50" s="2"/>
      <c r="F50" s="2"/>
    </row>
    <row r="51" spans="1:6" x14ac:dyDescent="0.25">
      <c r="A51" s="2"/>
      <c r="B51" s="2"/>
      <c r="C51" s="2"/>
      <c r="D51" s="2"/>
      <c r="E51" s="2"/>
      <c r="F51" s="2"/>
    </row>
    <row r="52" spans="1:6" x14ac:dyDescent="0.25">
      <c r="A52" s="2"/>
      <c r="B52" s="2"/>
      <c r="C52" s="2"/>
      <c r="D52" s="2"/>
      <c r="E52" s="2"/>
      <c r="F52" s="2"/>
    </row>
    <row r="53" spans="1:6" x14ac:dyDescent="0.25">
      <c r="A53" s="2"/>
      <c r="B53" s="2"/>
      <c r="C53" s="2"/>
      <c r="D53" s="2"/>
      <c r="E53" s="2"/>
      <c r="F53" s="2"/>
    </row>
    <row r="54" spans="1:6" x14ac:dyDescent="0.25">
      <c r="A54" s="2"/>
      <c r="B54" s="2"/>
      <c r="C54" s="2"/>
      <c r="D54" s="2"/>
      <c r="E54" s="2"/>
      <c r="F54" s="2"/>
    </row>
    <row r="55" spans="1:6" x14ac:dyDescent="0.25">
      <c r="A55" s="30"/>
      <c r="B55" s="30"/>
      <c r="C55" s="30"/>
      <c r="D55" s="30"/>
      <c r="E55" s="30"/>
      <c r="F55" s="2"/>
    </row>
    <row r="56" spans="1:6" x14ac:dyDescent="0.25">
      <c r="A56" s="30"/>
      <c r="B56" s="30"/>
      <c r="C56" s="30"/>
      <c r="D56" s="30"/>
      <c r="E56" s="30"/>
      <c r="F56" s="2"/>
    </row>
    <row r="57" spans="1:6" x14ac:dyDescent="0.25">
      <c r="A57" s="30"/>
      <c r="B57" s="30"/>
      <c r="C57" s="30"/>
      <c r="D57" s="30"/>
      <c r="E57" s="30"/>
      <c r="F57" s="2"/>
    </row>
    <row r="58" spans="1:6" x14ac:dyDescent="0.25">
      <c r="A58" s="30"/>
      <c r="B58" s="30"/>
      <c r="C58" s="30"/>
      <c r="D58" s="30"/>
      <c r="E58" s="30"/>
      <c r="F58" s="2"/>
    </row>
    <row r="59" spans="1:6" x14ac:dyDescent="0.25">
      <c r="A59" s="30"/>
      <c r="B59" s="30"/>
      <c r="C59" s="30"/>
      <c r="D59" s="30"/>
      <c r="E59" s="30"/>
      <c r="F59" s="2"/>
    </row>
    <row r="60" spans="1:6" x14ac:dyDescent="0.25">
      <c r="A60" s="30"/>
      <c r="B60" s="30"/>
      <c r="C60" s="30"/>
      <c r="D60" s="30"/>
      <c r="E60" s="30"/>
      <c r="F60" s="2"/>
    </row>
    <row r="61" spans="1:6" x14ac:dyDescent="0.25">
      <c r="A61" s="30"/>
      <c r="B61" s="30"/>
      <c r="C61" s="30"/>
      <c r="D61" s="30"/>
      <c r="E61" s="30"/>
      <c r="F61" s="2"/>
    </row>
    <row r="62" spans="1:6" x14ac:dyDescent="0.25">
      <c r="A62" s="30"/>
      <c r="B62" s="30"/>
      <c r="C62" s="30"/>
      <c r="D62" s="30"/>
      <c r="E62" s="30"/>
      <c r="F62" s="2"/>
    </row>
    <row r="63" spans="1:6" x14ac:dyDescent="0.25">
      <c r="A63" s="30"/>
      <c r="B63" s="30"/>
      <c r="C63" s="30"/>
      <c r="D63" s="30"/>
      <c r="E63" s="30"/>
      <c r="F63" s="2"/>
    </row>
    <row r="64" spans="1:6" x14ac:dyDescent="0.25">
      <c r="A64" s="30"/>
      <c r="B64" s="30"/>
      <c r="C64" s="30"/>
      <c r="D64" s="30"/>
      <c r="E64" s="30"/>
      <c r="F64" s="2"/>
    </row>
    <row r="65" spans="1:6" x14ac:dyDescent="0.25">
      <c r="A65" s="30"/>
      <c r="B65" s="30"/>
      <c r="C65" s="30"/>
      <c r="D65" s="30"/>
      <c r="E65" s="30"/>
      <c r="F65" s="2"/>
    </row>
    <row r="66" spans="1:6" x14ac:dyDescent="0.25">
      <c r="A66" s="30"/>
      <c r="B66" s="30"/>
      <c r="C66" s="30"/>
      <c r="D66" s="30"/>
      <c r="E66" s="30"/>
      <c r="F66" s="2"/>
    </row>
    <row r="67" spans="1:6" x14ac:dyDescent="0.25">
      <c r="A67" s="30"/>
      <c r="B67" s="30"/>
      <c r="C67" s="30"/>
      <c r="D67" s="30"/>
      <c r="E67" s="30"/>
      <c r="F67" s="2"/>
    </row>
    <row r="68" spans="1:6" x14ac:dyDescent="0.25">
      <c r="A68" s="30"/>
      <c r="B68" s="30"/>
      <c r="C68" s="30"/>
      <c r="D68" s="30"/>
      <c r="E68" s="30"/>
      <c r="F68" s="2"/>
    </row>
    <row r="69" spans="1:6" x14ac:dyDescent="0.25">
      <c r="A69" s="30"/>
      <c r="B69" s="30"/>
      <c r="C69" s="30"/>
      <c r="D69" s="30"/>
      <c r="E69" s="30"/>
      <c r="F69" s="2"/>
    </row>
    <row r="70" spans="1:6" x14ac:dyDescent="0.25">
      <c r="A70" s="30"/>
      <c r="B70" s="30"/>
      <c r="C70" s="30"/>
      <c r="D70" s="30"/>
      <c r="E70" s="30"/>
      <c r="F70" s="2"/>
    </row>
    <row r="71" spans="1:6" x14ac:dyDescent="0.25">
      <c r="A71" s="30"/>
      <c r="B71" s="30"/>
      <c r="C71" s="30"/>
      <c r="D71" s="30"/>
      <c r="E71" s="30"/>
      <c r="F71" s="2"/>
    </row>
    <row r="72" spans="1:6" x14ac:dyDescent="0.25">
      <c r="A72" s="30"/>
      <c r="B72" s="30"/>
      <c r="C72" s="30"/>
      <c r="D72" s="30"/>
      <c r="E72" s="30"/>
      <c r="F72" s="2"/>
    </row>
    <row r="73" spans="1:6" x14ac:dyDescent="0.25">
      <c r="A73" s="30"/>
      <c r="B73" s="30"/>
      <c r="C73" s="30"/>
      <c r="D73" s="30"/>
      <c r="E73" s="30"/>
      <c r="F73" s="2"/>
    </row>
    <row r="74" spans="1:6" x14ac:dyDescent="0.25">
      <c r="A74" s="30"/>
      <c r="B74" s="30"/>
      <c r="C74" s="30"/>
      <c r="D74" s="30"/>
      <c r="E74" s="30"/>
      <c r="F74" s="2"/>
    </row>
    <row r="75" spans="1:6" x14ac:dyDescent="0.25">
      <c r="A75" s="30"/>
      <c r="B75" s="30"/>
      <c r="C75" s="30"/>
      <c r="D75" s="30"/>
      <c r="E75" s="30"/>
      <c r="F75" s="2"/>
    </row>
    <row r="76" spans="1:6" x14ac:dyDescent="0.25">
      <c r="A76" s="30"/>
      <c r="B76" s="30"/>
      <c r="C76" s="30"/>
      <c r="D76" s="30"/>
      <c r="E76" s="30"/>
      <c r="F76" s="2"/>
    </row>
    <row r="77" spans="1:6" x14ac:dyDescent="0.25">
      <c r="A77" s="30"/>
      <c r="B77" s="30"/>
      <c r="C77" s="30"/>
      <c r="D77" s="30"/>
      <c r="E77" s="30"/>
      <c r="F77" s="2"/>
    </row>
    <row r="78" spans="1:6" x14ac:dyDescent="0.25">
      <c r="A78" s="30"/>
      <c r="B78" s="30"/>
      <c r="C78" s="30"/>
      <c r="D78" s="30"/>
      <c r="E78" s="30"/>
      <c r="F78" s="2"/>
    </row>
    <row r="79" spans="1:6" x14ac:dyDescent="0.25">
      <c r="A79" s="30"/>
      <c r="B79" s="30"/>
      <c r="C79" s="30"/>
      <c r="D79" s="30"/>
      <c r="E79" s="30"/>
      <c r="F79" s="2"/>
    </row>
    <row r="80" spans="1:6" x14ac:dyDescent="0.25">
      <c r="A80" s="30"/>
      <c r="B80" s="30"/>
      <c r="C80" s="30"/>
      <c r="D80" s="30"/>
      <c r="E80" s="30"/>
      <c r="F80" s="2"/>
    </row>
    <row r="81" spans="1:6" x14ac:dyDescent="0.25">
      <c r="A81" s="30"/>
      <c r="B81" s="30"/>
      <c r="C81" s="30"/>
      <c r="D81" s="30"/>
      <c r="E81" s="30"/>
      <c r="F81" s="2"/>
    </row>
    <row r="82" spans="1:6" x14ac:dyDescent="0.25">
      <c r="A82" s="30"/>
      <c r="B82" s="30"/>
      <c r="C82" s="30"/>
      <c r="D82" s="30"/>
      <c r="E82" s="30"/>
      <c r="F82" s="2"/>
    </row>
    <row r="83" spans="1:6" x14ac:dyDescent="0.25">
      <c r="A83" s="30"/>
      <c r="B83" s="30"/>
      <c r="C83" s="30"/>
      <c r="D83" s="30"/>
      <c r="E83" s="30"/>
      <c r="F83" s="2"/>
    </row>
    <row r="84" spans="1:6" x14ac:dyDescent="0.25">
      <c r="A84" s="30"/>
      <c r="B84" s="30"/>
      <c r="C84" s="30"/>
      <c r="D84" s="30"/>
      <c r="E84" s="30"/>
      <c r="F84" s="2"/>
    </row>
    <row r="85" spans="1:6" x14ac:dyDescent="0.25">
      <c r="A85" s="30"/>
      <c r="B85" s="30"/>
      <c r="C85" s="30"/>
      <c r="D85" s="30"/>
      <c r="E85" s="30"/>
      <c r="F85" s="2"/>
    </row>
    <row r="86" spans="1:6" x14ac:dyDescent="0.25">
      <c r="A86" s="30"/>
      <c r="B86" s="30"/>
      <c r="C86" s="30"/>
      <c r="D86" s="30"/>
      <c r="E86" s="30"/>
      <c r="F86" s="2"/>
    </row>
    <row r="87" spans="1:6" x14ac:dyDescent="0.25">
      <c r="A87" s="30"/>
      <c r="B87" s="30"/>
      <c r="C87" s="30"/>
      <c r="D87" s="30"/>
      <c r="E87" s="30"/>
      <c r="F87" s="2"/>
    </row>
    <row r="88" spans="1:6" x14ac:dyDescent="0.25">
      <c r="A88" s="30"/>
      <c r="B88" s="30"/>
      <c r="C88" s="30"/>
      <c r="D88" s="30"/>
      <c r="E88" s="30"/>
      <c r="F88" s="2"/>
    </row>
    <row r="89" spans="1:6" x14ac:dyDescent="0.25">
      <c r="A89" s="30"/>
      <c r="B89" s="30"/>
      <c r="C89" s="30"/>
      <c r="D89" s="30"/>
      <c r="E89" s="30"/>
      <c r="F89" s="2"/>
    </row>
    <row r="90" spans="1:6" x14ac:dyDescent="0.25">
      <c r="A90" s="30"/>
      <c r="B90" s="30"/>
      <c r="C90" s="30"/>
      <c r="D90" s="30"/>
      <c r="E90" s="30"/>
      <c r="F90" s="2"/>
    </row>
    <row r="91" spans="1:6" x14ac:dyDescent="0.25">
      <c r="A91" s="30"/>
      <c r="B91" s="30"/>
      <c r="C91" s="30"/>
      <c r="D91" s="30"/>
      <c r="E91" s="30"/>
      <c r="F91" s="2"/>
    </row>
    <row r="92" spans="1:6" x14ac:dyDescent="0.25">
      <c r="A92" s="30"/>
      <c r="B92" s="30"/>
      <c r="C92" s="30"/>
      <c r="D92" s="30"/>
      <c r="E92" s="30"/>
      <c r="F92" s="2"/>
    </row>
    <row r="93" spans="1:6" x14ac:dyDescent="0.25">
      <c r="A93" s="30"/>
      <c r="B93" s="30"/>
      <c r="C93" s="30"/>
      <c r="D93" s="30"/>
      <c r="E93" s="30"/>
      <c r="F93" s="2"/>
    </row>
    <row r="94" spans="1:6" x14ac:dyDescent="0.25">
      <c r="A94" s="30"/>
      <c r="B94" s="30"/>
      <c r="C94" s="30"/>
      <c r="D94" s="30"/>
      <c r="E94" s="30"/>
      <c r="F94" s="2"/>
    </row>
    <row r="95" spans="1:6" x14ac:dyDescent="0.25">
      <c r="A95" s="30"/>
      <c r="B95" s="30"/>
      <c r="C95" s="30"/>
      <c r="D95" s="30"/>
      <c r="E95" s="30"/>
      <c r="F95" s="2"/>
    </row>
    <row r="96" spans="1:6" x14ac:dyDescent="0.25">
      <c r="A96" s="30"/>
      <c r="B96" s="30"/>
      <c r="C96" s="30"/>
      <c r="D96" s="30"/>
      <c r="E96" s="30"/>
      <c r="F96" s="2"/>
    </row>
    <row r="97" spans="1:6" x14ac:dyDescent="0.25">
      <c r="A97" s="30"/>
      <c r="B97" s="30"/>
      <c r="C97" s="30"/>
      <c r="D97" s="30"/>
      <c r="E97" s="30"/>
      <c r="F97" s="2"/>
    </row>
    <row r="98" spans="1:6" x14ac:dyDescent="0.25">
      <c r="A98" s="30"/>
      <c r="B98" s="30"/>
      <c r="C98" s="30"/>
      <c r="D98" s="30"/>
      <c r="E98" s="30"/>
      <c r="F98" s="2"/>
    </row>
    <row r="99" spans="1:6" x14ac:dyDescent="0.25">
      <c r="A99" s="30"/>
      <c r="B99" s="30"/>
      <c r="C99" s="30"/>
      <c r="D99" s="30"/>
      <c r="E99" s="30"/>
      <c r="F99" s="2"/>
    </row>
    <row r="100" spans="1:6" x14ac:dyDescent="0.25">
      <c r="A100" s="30"/>
      <c r="B100" s="30"/>
      <c r="C100" s="30"/>
      <c r="D100" s="30"/>
      <c r="E100" s="30"/>
      <c r="F100" s="2"/>
    </row>
    <row r="101" spans="1:6" x14ac:dyDescent="0.25">
      <c r="A101" s="30"/>
      <c r="B101" s="30"/>
      <c r="C101" s="30"/>
      <c r="D101" s="30"/>
      <c r="E101" s="30"/>
      <c r="F101" s="2"/>
    </row>
    <row r="102" spans="1:6" x14ac:dyDescent="0.25">
      <c r="A102" s="30"/>
      <c r="B102" s="30"/>
      <c r="C102" s="30"/>
      <c r="D102" s="30"/>
      <c r="E102" s="30"/>
      <c r="F102" s="2"/>
    </row>
    <row r="103" spans="1:6" x14ac:dyDescent="0.25">
      <c r="A103" s="30"/>
      <c r="B103" s="30"/>
      <c r="C103" s="30"/>
      <c r="D103" s="30"/>
      <c r="E103" s="30"/>
      <c r="F103" s="2"/>
    </row>
    <row r="104" spans="1:6" x14ac:dyDescent="0.25">
      <c r="A104" s="30"/>
      <c r="B104" s="30"/>
      <c r="C104" s="30"/>
      <c r="D104" s="30"/>
      <c r="E104" s="30"/>
      <c r="F104" s="2"/>
    </row>
    <row r="105" spans="1:6" x14ac:dyDescent="0.25">
      <c r="A105" s="30"/>
      <c r="B105" s="30"/>
      <c r="C105" s="30"/>
      <c r="D105" s="30"/>
      <c r="E105" s="30"/>
      <c r="F105" s="2"/>
    </row>
    <row r="106" spans="1:6" x14ac:dyDescent="0.25">
      <c r="A106" s="30"/>
      <c r="B106" s="30"/>
      <c r="C106" s="30"/>
      <c r="D106" s="30"/>
      <c r="E106" s="30"/>
      <c r="F106" s="2"/>
    </row>
    <row r="107" spans="1:6" x14ac:dyDescent="0.25">
      <c r="A107" s="30"/>
      <c r="B107" s="30"/>
      <c r="C107" s="30"/>
      <c r="D107" s="30"/>
      <c r="E107" s="30"/>
      <c r="F107" s="2"/>
    </row>
    <row r="108" spans="1:6" x14ac:dyDescent="0.25">
      <c r="A108" s="30"/>
      <c r="B108" s="30"/>
      <c r="C108" s="30"/>
      <c r="D108" s="30"/>
      <c r="E108" s="30"/>
      <c r="F108" s="2"/>
    </row>
    <row r="109" spans="1:6" x14ac:dyDescent="0.25">
      <c r="A109" s="30"/>
      <c r="B109" s="30"/>
      <c r="C109" s="30"/>
      <c r="D109" s="30"/>
      <c r="E109" s="30"/>
      <c r="F109" s="2"/>
    </row>
    <row r="110" spans="1:6" x14ac:dyDescent="0.25">
      <c r="A110" s="30"/>
      <c r="B110" s="30"/>
      <c r="C110" s="30"/>
      <c r="D110" s="30"/>
      <c r="E110" s="30"/>
      <c r="F110" s="2"/>
    </row>
    <row r="111" spans="1:6" x14ac:dyDescent="0.25">
      <c r="A111" s="30"/>
      <c r="B111" s="30"/>
      <c r="C111" s="30"/>
      <c r="D111" s="30"/>
      <c r="E111" s="30"/>
      <c r="F111" s="2"/>
    </row>
    <row r="112" spans="1:6" x14ac:dyDescent="0.25">
      <c r="A112" s="30"/>
      <c r="B112" s="30"/>
      <c r="C112" s="30"/>
      <c r="D112" s="30"/>
      <c r="E112" s="30"/>
      <c r="F112" s="2"/>
    </row>
    <row r="113" spans="1:6" x14ac:dyDescent="0.25">
      <c r="A113" s="30"/>
      <c r="B113" s="30"/>
      <c r="C113" s="30"/>
      <c r="D113" s="30"/>
      <c r="E113" s="30"/>
      <c r="F113" s="2"/>
    </row>
    <row r="114" spans="1:6" x14ac:dyDescent="0.25">
      <c r="A114" s="30"/>
      <c r="B114" s="30"/>
      <c r="C114" s="30"/>
      <c r="D114" s="30"/>
      <c r="E114" s="30"/>
      <c r="F114" s="2"/>
    </row>
    <row r="115" spans="1:6" x14ac:dyDescent="0.25">
      <c r="A115" s="30"/>
      <c r="B115" s="30"/>
      <c r="C115" s="30"/>
      <c r="D115" s="30"/>
      <c r="E115" s="30"/>
      <c r="F115" s="2"/>
    </row>
    <row r="116" spans="1:6" x14ac:dyDescent="0.25">
      <c r="A116" s="30"/>
      <c r="B116" s="30"/>
      <c r="C116" s="30"/>
      <c r="D116" s="30"/>
      <c r="E116" s="30"/>
      <c r="F116" s="2"/>
    </row>
    <row r="117" spans="1:6" x14ac:dyDescent="0.25">
      <c r="A117" s="30"/>
      <c r="B117" s="30"/>
      <c r="C117" s="30"/>
      <c r="D117" s="30"/>
      <c r="E117" s="30"/>
      <c r="F117" s="2"/>
    </row>
    <row r="118" spans="1:6" x14ac:dyDescent="0.25">
      <c r="A118" s="30"/>
      <c r="B118" s="30"/>
      <c r="C118" s="30"/>
      <c r="D118" s="30"/>
      <c r="E118" s="30"/>
      <c r="F118" s="2"/>
    </row>
    <row r="119" spans="1:6" x14ac:dyDescent="0.25">
      <c r="A119" s="30"/>
      <c r="B119" s="30"/>
      <c r="C119" s="30"/>
      <c r="D119" s="30"/>
      <c r="E119" s="30"/>
      <c r="F119" s="2"/>
    </row>
    <row r="120" spans="1:6" x14ac:dyDescent="0.25">
      <c r="A120" s="30"/>
      <c r="B120" s="30"/>
      <c r="C120" s="30"/>
      <c r="D120" s="30"/>
      <c r="E120" s="30"/>
      <c r="F120" s="2"/>
    </row>
    <row r="121" spans="1:6" x14ac:dyDescent="0.25">
      <c r="A121" s="30"/>
      <c r="B121" s="30"/>
      <c r="C121" s="30"/>
      <c r="D121" s="30"/>
      <c r="E121" s="30"/>
      <c r="F121" s="2"/>
    </row>
    <row r="122" spans="1:6" x14ac:dyDescent="0.25">
      <c r="A122" s="30"/>
      <c r="B122" s="30"/>
      <c r="C122" s="30"/>
      <c r="D122" s="30"/>
      <c r="E122" s="30"/>
      <c r="F122" s="2"/>
    </row>
    <row r="123" spans="1:6" x14ac:dyDescent="0.25">
      <c r="A123" s="30"/>
      <c r="B123" s="30"/>
      <c r="C123" s="30"/>
      <c r="D123" s="30"/>
      <c r="E123" s="30"/>
      <c r="F123" s="2"/>
    </row>
    <row r="124" spans="1:6" x14ac:dyDescent="0.25">
      <c r="A124" s="30"/>
      <c r="B124" s="30"/>
      <c r="C124" s="30"/>
      <c r="D124" s="30"/>
      <c r="E124" s="30"/>
      <c r="F124" s="2"/>
    </row>
    <row r="125" spans="1:6" x14ac:dyDescent="0.25">
      <c r="A125" s="30"/>
      <c r="B125" s="30"/>
      <c r="C125" s="30"/>
      <c r="D125" s="30"/>
      <c r="E125" s="30"/>
      <c r="F125" s="2"/>
    </row>
    <row r="126" spans="1:6" x14ac:dyDescent="0.25">
      <c r="A126" s="30"/>
      <c r="B126" s="30"/>
      <c r="C126" s="30"/>
      <c r="D126" s="30"/>
      <c r="E126" s="30"/>
      <c r="F126" s="2"/>
    </row>
    <row r="127" spans="1:6" x14ac:dyDescent="0.25">
      <c r="A127" s="30"/>
      <c r="B127" s="30"/>
      <c r="C127" s="30"/>
      <c r="D127" s="30"/>
      <c r="E127" s="30"/>
      <c r="F127" s="2"/>
    </row>
    <row r="128" spans="1:6" x14ac:dyDescent="0.25">
      <c r="A128" s="30"/>
      <c r="B128" s="30"/>
      <c r="C128" s="30"/>
      <c r="D128" s="30"/>
      <c r="E128" s="30"/>
      <c r="F128" s="2"/>
    </row>
    <row r="129" spans="1:6" x14ac:dyDescent="0.25">
      <c r="A129" s="30"/>
      <c r="B129" s="30"/>
      <c r="C129" s="30"/>
      <c r="D129" s="30"/>
      <c r="E129" s="30"/>
      <c r="F129" s="2"/>
    </row>
    <row r="130" spans="1:6" x14ac:dyDescent="0.25">
      <c r="A130" s="30"/>
      <c r="B130" s="30"/>
      <c r="C130" s="30"/>
      <c r="D130" s="30"/>
      <c r="E130" s="30"/>
      <c r="F130" s="2"/>
    </row>
    <row r="131" spans="1:6" x14ac:dyDescent="0.25">
      <c r="A131" s="30"/>
      <c r="B131" s="30"/>
      <c r="C131" s="30"/>
      <c r="D131" s="30"/>
      <c r="E131" s="30"/>
      <c r="F131" s="2"/>
    </row>
    <row r="132" spans="1:6" x14ac:dyDescent="0.25">
      <c r="A132" s="30"/>
      <c r="B132" s="30"/>
      <c r="C132" s="30"/>
      <c r="D132" s="30"/>
      <c r="E132" s="30"/>
      <c r="F132" s="2"/>
    </row>
    <row r="133" spans="1:6" x14ac:dyDescent="0.25">
      <c r="A133" s="30"/>
      <c r="B133" s="30"/>
      <c r="C133" s="30"/>
      <c r="D133" s="30"/>
      <c r="E133" s="30"/>
      <c r="F133" s="2"/>
    </row>
    <row r="134" spans="1:6" x14ac:dyDescent="0.25">
      <c r="A134" s="30"/>
      <c r="B134" s="30"/>
      <c r="C134" s="30"/>
      <c r="D134" s="30"/>
      <c r="E134" s="30"/>
      <c r="F134" s="2"/>
    </row>
    <row r="135" spans="1:6" x14ac:dyDescent="0.25">
      <c r="A135" s="30"/>
      <c r="B135" s="30"/>
      <c r="C135" s="30"/>
      <c r="D135" s="30"/>
      <c r="E135" s="30"/>
      <c r="F135" s="2"/>
    </row>
    <row r="136" spans="1:6" x14ac:dyDescent="0.25">
      <c r="A136" s="30"/>
      <c r="B136" s="30"/>
      <c r="C136" s="30"/>
      <c r="D136" s="30"/>
      <c r="E136" s="30"/>
      <c r="F136" s="2"/>
    </row>
    <row r="137" spans="1:6" x14ac:dyDescent="0.25">
      <c r="A137" s="30"/>
      <c r="B137" s="30"/>
      <c r="C137" s="30"/>
      <c r="D137" s="30"/>
      <c r="E137" s="30"/>
      <c r="F137" s="2"/>
    </row>
    <row r="138" spans="1:6" x14ac:dyDescent="0.25">
      <c r="A138" s="30"/>
      <c r="B138" s="30"/>
      <c r="C138" s="30"/>
      <c r="D138" s="30"/>
      <c r="E138" s="30"/>
      <c r="F138" s="2"/>
    </row>
    <row r="139" spans="1:6" x14ac:dyDescent="0.25">
      <c r="A139" s="30"/>
      <c r="B139" s="30"/>
      <c r="C139" s="30"/>
      <c r="D139" s="30"/>
      <c r="E139" s="30"/>
      <c r="F139" s="2"/>
    </row>
    <row r="140" spans="1:6" x14ac:dyDescent="0.25">
      <c r="A140" s="30"/>
      <c r="B140" s="30"/>
      <c r="C140" s="30"/>
      <c r="D140" s="30"/>
      <c r="E140" s="30"/>
      <c r="F140" s="2"/>
    </row>
    <row r="141" spans="1:6" x14ac:dyDescent="0.25">
      <c r="A141" s="30"/>
      <c r="B141" s="30"/>
      <c r="C141" s="30"/>
      <c r="D141" s="30"/>
      <c r="E141" s="30"/>
      <c r="F141" s="2"/>
    </row>
    <row r="142" spans="1:6" x14ac:dyDescent="0.25">
      <c r="A142" s="30"/>
      <c r="B142" s="30"/>
      <c r="C142" s="30"/>
      <c r="D142" s="30"/>
      <c r="E142" s="30"/>
      <c r="F142" s="2"/>
    </row>
    <row r="143" spans="1:6" x14ac:dyDescent="0.25">
      <c r="A143" s="30"/>
      <c r="B143" s="30"/>
      <c r="C143" s="30"/>
      <c r="D143" s="30"/>
      <c r="E143" s="30"/>
      <c r="F143" s="2"/>
    </row>
    <row r="144" spans="1:6" x14ac:dyDescent="0.25">
      <c r="A144" s="30"/>
      <c r="B144" s="30"/>
      <c r="C144" s="30"/>
      <c r="D144" s="30"/>
      <c r="E144" s="30"/>
      <c r="F144" s="2"/>
    </row>
    <row r="145" spans="1:6" x14ac:dyDescent="0.25">
      <c r="A145" s="30"/>
      <c r="B145" s="30"/>
      <c r="C145" s="30"/>
      <c r="D145" s="30"/>
      <c r="E145" s="30"/>
      <c r="F145" s="2"/>
    </row>
    <row r="146" spans="1:6" x14ac:dyDescent="0.25">
      <c r="A146" s="30"/>
      <c r="B146" s="30"/>
      <c r="C146" s="30"/>
      <c r="D146" s="30"/>
      <c r="E146" s="30"/>
      <c r="F146" s="2"/>
    </row>
    <row r="147" spans="1:6" x14ac:dyDescent="0.25">
      <c r="A147" s="30"/>
      <c r="B147" s="30"/>
      <c r="C147" s="30"/>
      <c r="D147" s="30"/>
      <c r="E147" s="30"/>
      <c r="F147" s="2"/>
    </row>
    <row r="148" spans="1:6" x14ac:dyDescent="0.25">
      <c r="A148" s="30"/>
      <c r="B148" s="30"/>
      <c r="C148" s="30"/>
      <c r="D148" s="30"/>
      <c r="E148" s="30"/>
      <c r="F148" s="2"/>
    </row>
    <row r="149" spans="1:6" x14ac:dyDescent="0.25">
      <c r="A149" s="30"/>
      <c r="B149" s="30"/>
      <c r="C149" s="30"/>
      <c r="D149" s="30"/>
      <c r="E149" s="30"/>
      <c r="F149" s="2"/>
    </row>
    <row r="150" spans="1:6" x14ac:dyDescent="0.25">
      <c r="A150" s="30"/>
      <c r="B150" s="30"/>
      <c r="C150" s="30"/>
      <c r="D150" s="30"/>
      <c r="E150" s="30"/>
      <c r="F150" s="2"/>
    </row>
    <row r="151" spans="1:6" x14ac:dyDescent="0.25">
      <c r="A151" s="30"/>
      <c r="B151" s="30"/>
      <c r="C151" s="30"/>
      <c r="D151" s="30"/>
      <c r="E151" s="30"/>
      <c r="F151" s="2"/>
    </row>
    <row r="152" spans="1:6" x14ac:dyDescent="0.25">
      <c r="A152" s="30"/>
      <c r="B152" s="30"/>
      <c r="C152" s="30"/>
      <c r="D152" s="30"/>
      <c r="E152" s="30"/>
      <c r="F152" s="2"/>
    </row>
    <row r="153" spans="1:6" x14ac:dyDescent="0.25">
      <c r="A153" s="30"/>
      <c r="B153" s="30"/>
      <c r="C153" s="30"/>
      <c r="D153" s="30"/>
      <c r="E153" s="30"/>
      <c r="F153" s="2"/>
    </row>
    <row r="154" spans="1:6" x14ac:dyDescent="0.25">
      <c r="A154" s="30"/>
      <c r="B154" s="30"/>
      <c r="C154" s="30"/>
      <c r="D154" s="30"/>
      <c r="E154" s="30"/>
      <c r="F154" s="2"/>
    </row>
    <row r="155" spans="1:6" x14ac:dyDescent="0.25">
      <c r="A155" s="30"/>
      <c r="B155" s="30"/>
      <c r="C155" s="30"/>
      <c r="D155" s="30"/>
      <c r="E155" s="30"/>
      <c r="F155" s="2"/>
    </row>
    <row r="156" spans="1:6" x14ac:dyDescent="0.25">
      <c r="A156" s="30"/>
      <c r="B156" s="30"/>
      <c r="C156" s="30"/>
      <c r="D156" s="30"/>
      <c r="E156" s="30"/>
      <c r="F156" s="2"/>
    </row>
    <row r="157" spans="1:6" x14ac:dyDescent="0.25">
      <c r="A157" s="30"/>
      <c r="B157" s="30"/>
      <c r="C157" s="30"/>
      <c r="D157" s="30"/>
      <c r="E157" s="30"/>
      <c r="F157" s="2"/>
    </row>
    <row r="158" spans="1:6" x14ac:dyDescent="0.25">
      <c r="A158" s="30"/>
      <c r="B158" s="30"/>
      <c r="C158" s="30"/>
      <c r="D158" s="30"/>
      <c r="E158" s="30"/>
      <c r="F158" s="2"/>
    </row>
    <row r="159" spans="1:6" x14ac:dyDescent="0.25">
      <c r="A159" s="30"/>
      <c r="B159" s="30"/>
      <c r="C159" s="30"/>
      <c r="D159" s="30"/>
      <c r="E159" s="30"/>
      <c r="F159" s="2"/>
    </row>
    <row r="160" spans="1:6" x14ac:dyDescent="0.25">
      <c r="A160" s="30"/>
      <c r="B160" s="30"/>
      <c r="C160" s="30"/>
      <c r="D160" s="30"/>
      <c r="E160" s="30"/>
      <c r="F160" s="2"/>
    </row>
  </sheetData>
  <mergeCells count="2">
    <mergeCell ref="A7:A8"/>
    <mergeCell ref="A28:E28"/>
  </mergeCells>
  <phoneticPr fontId="21" type="noConversion"/>
  <pageMargins left="0.51181102362204722" right="0.51181102362204722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6"/>
  <sheetViews>
    <sheetView topLeftCell="A13" workbookViewId="0">
      <selection activeCell="A36" sqref="A36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7" t="s">
        <v>20</v>
      </c>
      <c r="B1" s="127"/>
      <c r="C1" s="127"/>
      <c r="D1" s="127"/>
      <c r="E1" s="3"/>
    </row>
    <row r="2" spans="1:5" s="7" customFormat="1" ht="19.5" x14ac:dyDescent="0.3">
      <c r="A2" s="127" t="s">
        <v>153</v>
      </c>
      <c r="B2" s="127"/>
      <c r="C2" s="127"/>
      <c r="D2" s="127"/>
      <c r="E2" s="6"/>
    </row>
    <row r="3" spans="1:5" x14ac:dyDescent="0.25">
      <c r="A3" s="127" t="s">
        <v>24</v>
      </c>
      <c r="B3" s="127"/>
      <c r="C3" s="127"/>
      <c r="D3" s="127"/>
      <c r="E3" s="9"/>
    </row>
    <row r="4" spans="1:5" x14ac:dyDescent="0.25">
      <c r="A4" s="127" t="s">
        <v>116</v>
      </c>
      <c r="B4" s="127"/>
      <c r="C4" s="127"/>
      <c r="D4" s="127"/>
      <c r="E4" s="9"/>
    </row>
    <row r="5" spans="1:5" x14ac:dyDescent="0.25">
      <c r="A5" s="127"/>
      <c r="B5" s="127"/>
      <c r="C5" s="127"/>
      <c r="D5" s="127"/>
      <c r="E5" s="9"/>
    </row>
    <row r="6" spans="1:5" x14ac:dyDescent="0.25">
      <c r="A6" s="127" t="s">
        <v>25</v>
      </c>
      <c r="B6" s="127"/>
      <c r="C6" s="127"/>
      <c r="D6" s="127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2" t="s">
        <v>26</v>
      </c>
      <c r="B9" s="128" t="s">
        <v>27</v>
      </c>
      <c r="C9" s="130" t="s">
        <v>28</v>
      </c>
      <c r="D9" s="125" t="s">
        <v>27</v>
      </c>
      <c r="E9" s="18"/>
    </row>
    <row r="10" spans="1:5" s="12" customFormat="1" ht="15.75" customHeight="1" thickBot="1" x14ac:dyDescent="0.25">
      <c r="A10" s="123"/>
      <c r="B10" s="129"/>
      <c r="C10" s="131"/>
      <c r="D10" s="126"/>
      <c r="E10" s="18"/>
    </row>
    <row r="11" spans="1:5" s="38" customFormat="1" ht="15" x14ac:dyDescent="0.25">
      <c r="A11" s="35" t="s">
        <v>1</v>
      </c>
      <c r="B11" s="36">
        <f>SUM(B12:B19)</f>
        <v>9</v>
      </c>
      <c r="C11" s="48" t="s">
        <v>29</v>
      </c>
      <c r="D11" s="53">
        <f>SUM(D12:D14)</f>
        <v>8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>
        <v>3</v>
      </c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5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9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1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1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9</v>
      </c>
      <c r="C28" s="45" t="s">
        <v>36</v>
      </c>
      <c r="D28" s="46">
        <f>D20+D11</f>
        <v>9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4" t="str">
        <f>'MEMÓRIA CÁLCULO'!A28</f>
        <v>Três Coroas, 28 de Dezembro de 2020.</v>
      </c>
      <c r="B30" s="124"/>
      <c r="C30" s="124"/>
      <c r="D30" s="124"/>
      <c r="E30" s="124"/>
      <c r="F30" s="124"/>
    </row>
    <row r="31" spans="1:6" x14ac:dyDescent="0.25">
      <c r="A31" s="28"/>
      <c r="B31" s="28"/>
      <c r="C31" s="28"/>
      <c r="D31" s="28"/>
      <c r="E31" s="2"/>
    </row>
    <row r="32" spans="1:6" x14ac:dyDescent="0.25">
      <c r="A32" s="28"/>
      <c r="B32" s="28"/>
      <c r="C32" s="28"/>
      <c r="D32" s="28"/>
      <c r="E32" s="2"/>
    </row>
    <row r="33" spans="1:5" x14ac:dyDescent="0.25">
      <c r="A33" s="28"/>
      <c r="B33" s="28"/>
      <c r="C33" s="28"/>
      <c r="D33" s="28"/>
      <c r="E33" s="2"/>
    </row>
    <row r="34" spans="1:5" x14ac:dyDescent="0.25">
      <c r="A34" s="28"/>
      <c r="B34" s="28"/>
      <c r="C34" s="28"/>
      <c r="D34" s="28"/>
      <c r="E34" s="2"/>
    </row>
    <row r="35" spans="1:5" s="34" customFormat="1" ht="12.75" x14ac:dyDescent="0.2">
      <c r="A35" s="106" t="s">
        <v>152</v>
      </c>
      <c r="B35" s="33"/>
      <c r="C35" s="33"/>
      <c r="D35" s="33"/>
    </row>
    <row r="36" spans="1:5" s="34" customFormat="1" ht="12.75" x14ac:dyDescent="0.2">
      <c r="A36" s="106" t="s">
        <v>155</v>
      </c>
      <c r="B36" s="33"/>
      <c r="C36" s="33"/>
      <c r="D36" s="33"/>
    </row>
    <row r="37" spans="1:5" s="34" customFormat="1" ht="12.75" x14ac:dyDescent="0.2">
      <c r="A37" s="106" t="s">
        <v>135</v>
      </c>
      <c r="B37" s="33"/>
      <c r="C37" s="33"/>
      <c r="D37" s="33"/>
    </row>
    <row r="38" spans="1:5" x14ac:dyDescent="0.25">
      <c r="A38" s="2"/>
      <c r="B38" s="28"/>
      <c r="C38" s="28"/>
      <c r="D38" s="28"/>
      <c r="E38" s="2"/>
    </row>
    <row r="39" spans="1:5" x14ac:dyDescent="0.25">
      <c r="A39" s="28"/>
      <c r="B39" s="28"/>
      <c r="C39" s="28"/>
      <c r="D39" s="28"/>
      <c r="E39" s="2"/>
    </row>
    <row r="40" spans="1:5" x14ac:dyDescent="0.25">
      <c r="A40" s="28"/>
      <c r="B40" s="28"/>
      <c r="C40" s="28"/>
      <c r="D40" s="28"/>
      <c r="E40" s="2"/>
    </row>
    <row r="41" spans="1:5" x14ac:dyDescent="0.25">
      <c r="A41" s="28"/>
      <c r="B41" s="28"/>
      <c r="C41" s="28"/>
      <c r="D41" s="28"/>
      <c r="E41" s="2"/>
    </row>
    <row r="42" spans="1:5" x14ac:dyDescent="0.25">
      <c r="A42" s="28"/>
      <c r="B42" s="28"/>
      <c r="C42" s="28"/>
      <c r="D42" s="28"/>
      <c r="E42" s="2"/>
    </row>
    <row r="43" spans="1:5" x14ac:dyDescent="0.25">
      <c r="A43" s="28"/>
      <c r="B43" s="28"/>
      <c r="C43" s="28"/>
      <c r="D43" s="28"/>
      <c r="E43" s="2"/>
    </row>
    <row r="44" spans="1:5" x14ac:dyDescent="0.25">
      <c r="A44" s="28"/>
      <c r="B44" s="28"/>
      <c r="C44" s="28"/>
      <c r="D44" s="28"/>
      <c r="E44" s="2"/>
    </row>
    <row r="45" spans="1:5" x14ac:dyDescent="0.25">
      <c r="A45" s="28"/>
      <c r="B45" s="28"/>
      <c r="C45" s="28"/>
      <c r="D45" s="28"/>
      <c r="E45" s="2"/>
    </row>
    <row r="46" spans="1:5" x14ac:dyDescent="0.25">
      <c r="A46" s="28"/>
      <c r="B46" s="28"/>
      <c r="C46" s="28"/>
      <c r="D46" s="28"/>
      <c r="E46" s="2"/>
    </row>
    <row r="47" spans="1:5" x14ac:dyDescent="0.25">
      <c r="A47" s="28"/>
      <c r="B47" s="28"/>
      <c r="C47" s="28"/>
      <c r="D47" s="28"/>
      <c r="E47" s="2"/>
    </row>
    <row r="48" spans="1:5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8"/>
      <c r="C50" s="28"/>
      <c r="D50" s="28"/>
      <c r="E50" s="2"/>
    </row>
    <row r="51" spans="1:5" x14ac:dyDescent="0.25">
      <c r="A51" s="28"/>
      <c r="B51" s="28"/>
      <c r="C51" s="28"/>
      <c r="D51" s="28"/>
      <c r="E51" s="2"/>
    </row>
    <row r="52" spans="1:5" x14ac:dyDescent="0.25">
      <c r="A52" s="28"/>
      <c r="B52" s="29"/>
      <c r="C52" s="29"/>
      <c r="D52" s="29"/>
      <c r="E52" s="28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C59" s="2"/>
      <c r="D59" s="2"/>
      <c r="E59" s="2"/>
    </row>
    <row r="60" spans="1:5" x14ac:dyDescent="0.25">
      <c r="A60" s="2"/>
      <c r="B60" s="2"/>
      <c r="C60" s="2"/>
      <c r="D60" s="2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  <row r="165" spans="1:5" x14ac:dyDescent="0.25">
      <c r="A165" s="30"/>
      <c r="B165" s="30"/>
      <c r="C165" s="30"/>
      <c r="D165" s="30"/>
      <c r="E165" s="2"/>
    </row>
    <row r="166" spans="1:5" x14ac:dyDescent="0.25">
      <c r="A166" s="30"/>
      <c r="B166" s="30"/>
      <c r="C166" s="30"/>
      <c r="D166" s="30"/>
      <c r="E166" s="2"/>
    </row>
  </sheetData>
  <mergeCells count="11">
    <mergeCell ref="A30:F30"/>
    <mergeCell ref="D9:D10"/>
    <mergeCell ref="A5:D5"/>
    <mergeCell ref="A6:D6"/>
    <mergeCell ref="A1:D1"/>
    <mergeCell ref="A2:D2"/>
    <mergeCell ref="A3:D3"/>
    <mergeCell ref="A4:D4"/>
    <mergeCell ref="A9:A10"/>
    <mergeCell ref="B9:B10"/>
    <mergeCell ref="C9:C10"/>
  </mergeCells>
  <phoneticPr fontId="0" type="noConversion"/>
  <pageMargins left="0.51181102362204722" right="0.51181102362204722" top="0.39370078740157483" bottom="0.39370078740157483" header="0.31496062992125984" footer="0.31496062992125984"/>
  <pageSetup paperSize="9"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64"/>
  <sheetViews>
    <sheetView topLeftCell="A7" workbookViewId="0">
      <selection activeCell="A34" sqref="A34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7" t="s">
        <v>20</v>
      </c>
      <c r="B1" s="127"/>
      <c r="C1" s="127"/>
      <c r="D1" s="127"/>
      <c r="E1" s="3"/>
    </row>
    <row r="2" spans="1:5" s="7" customFormat="1" ht="19.5" x14ac:dyDescent="0.3">
      <c r="A2" s="127" t="s">
        <v>153</v>
      </c>
      <c r="B2" s="127"/>
      <c r="C2" s="127"/>
      <c r="D2" s="127"/>
      <c r="E2" s="6"/>
    </row>
    <row r="3" spans="1:5" x14ac:dyDescent="0.25">
      <c r="A3" s="127" t="s">
        <v>24</v>
      </c>
      <c r="B3" s="127"/>
      <c r="C3" s="127"/>
      <c r="D3" s="127"/>
      <c r="E3" s="9"/>
    </row>
    <row r="4" spans="1:5" x14ac:dyDescent="0.25">
      <c r="A4" s="127" t="s">
        <v>121</v>
      </c>
      <c r="B4" s="127"/>
      <c r="C4" s="127"/>
      <c r="D4" s="127"/>
      <c r="E4" s="9"/>
    </row>
    <row r="5" spans="1:5" x14ac:dyDescent="0.25">
      <c r="A5" s="127"/>
      <c r="B5" s="127"/>
      <c r="C5" s="127"/>
      <c r="D5" s="127"/>
      <c r="E5" s="9"/>
    </row>
    <row r="6" spans="1:5" x14ac:dyDescent="0.25">
      <c r="A6" s="127" t="s">
        <v>25</v>
      </c>
      <c r="B6" s="127"/>
      <c r="C6" s="127"/>
      <c r="D6" s="127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2" t="s">
        <v>26</v>
      </c>
      <c r="B9" s="128" t="s">
        <v>27</v>
      </c>
      <c r="C9" s="130" t="s">
        <v>28</v>
      </c>
      <c r="D9" s="125" t="s">
        <v>27</v>
      </c>
      <c r="E9" s="18"/>
    </row>
    <row r="10" spans="1:5" s="12" customFormat="1" ht="15.75" customHeight="1" thickBot="1" x14ac:dyDescent="0.25">
      <c r="A10" s="123"/>
      <c r="B10" s="129"/>
      <c r="C10" s="131"/>
      <c r="D10" s="126"/>
      <c r="E10" s="18"/>
    </row>
    <row r="11" spans="1:5" s="38" customFormat="1" ht="15" x14ac:dyDescent="0.25">
      <c r="A11" s="35" t="s">
        <v>1</v>
      </c>
      <c r="B11" s="36">
        <f>SUM(B12:B19)</f>
        <v>40</v>
      </c>
      <c r="C11" s="48" t="s">
        <v>29</v>
      </c>
      <c r="D11" s="53">
        <f>SUM(D12:D14)</f>
        <v>40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/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40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40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0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0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40</v>
      </c>
      <c r="C28" s="45" t="s">
        <v>36</v>
      </c>
      <c r="D28" s="46">
        <f>D20+D11</f>
        <v>40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4" t="str">
        <f>'MEMÓRIA CÁLCULO'!A28</f>
        <v>Três Coroas, 28 de Dezembro de 2020.</v>
      </c>
      <c r="B30" s="124"/>
      <c r="C30" s="124"/>
      <c r="D30" s="124"/>
      <c r="E30" s="124"/>
      <c r="F30" s="124"/>
    </row>
    <row r="31" spans="1:6" ht="15" x14ac:dyDescent="0.25">
      <c r="A31" s="33"/>
      <c r="B31" s="33"/>
      <c r="C31" s="33"/>
      <c r="D31" s="33"/>
      <c r="E31" s="33"/>
      <c r="F31" s="34"/>
    </row>
    <row r="32" spans="1:6" ht="15" x14ac:dyDescent="0.25">
      <c r="A32" s="33"/>
      <c r="B32" s="33"/>
      <c r="C32" s="33"/>
      <c r="D32" s="33"/>
      <c r="E32" s="33"/>
      <c r="F32" s="34"/>
    </row>
    <row r="33" spans="1:23" ht="15" x14ac:dyDescent="0.25">
      <c r="A33" s="106" t="s">
        <v>152</v>
      </c>
      <c r="B33" s="33"/>
      <c r="C33" s="33"/>
      <c r="D33" s="33"/>
      <c r="E33" s="33"/>
      <c r="F33" s="34"/>
    </row>
    <row r="34" spans="1:23" x14ac:dyDescent="0.25">
      <c r="A34" s="106" t="s">
        <v>155</v>
      </c>
      <c r="B34" s="28"/>
      <c r="C34" s="33"/>
      <c r="D34" s="28"/>
      <c r="E34" s="28"/>
      <c r="F34" s="28"/>
    </row>
    <row r="35" spans="1:23" s="34" customFormat="1" x14ac:dyDescent="0.25">
      <c r="A35" s="106" t="s">
        <v>135</v>
      </c>
      <c r="B35" s="28"/>
      <c r="C35" s="28"/>
      <c r="D35" s="28"/>
      <c r="E35" s="28"/>
      <c r="F35" s="28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</row>
    <row r="36" spans="1:23" x14ac:dyDescent="0.25">
      <c r="A36" s="2"/>
      <c r="B36" s="28"/>
      <c r="C36" s="28"/>
      <c r="D36" s="28"/>
      <c r="E36" s="2"/>
    </row>
    <row r="37" spans="1:23" x14ac:dyDescent="0.25">
      <c r="A37" s="28"/>
      <c r="B37" s="28"/>
      <c r="C37" s="28"/>
      <c r="D37" s="28"/>
      <c r="E37" s="2"/>
    </row>
    <row r="38" spans="1:23" x14ac:dyDescent="0.25">
      <c r="A38" s="28"/>
      <c r="B38" s="28"/>
      <c r="C38" s="28"/>
      <c r="D38" s="28"/>
      <c r="E38" s="2"/>
    </row>
    <row r="39" spans="1:23" x14ac:dyDescent="0.25">
      <c r="A39" s="28"/>
      <c r="B39" s="28"/>
      <c r="C39" s="28"/>
      <c r="D39" s="28"/>
      <c r="E39" s="2"/>
    </row>
    <row r="40" spans="1:23" x14ac:dyDescent="0.25">
      <c r="A40" s="28"/>
      <c r="B40" s="28"/>
      <c r="C40" s="28"/>
      <c r="D40" s="28"/>
      <c r="E40" s="2"/>
    </row>
    <row r="41" spans="1:23" x14ac:dyDescent="0.25">
      <c r="A41" s="28"/>
      <c r="B41" s="28"/>
      <c r="C41" s="28"/>
      <c r="D41" s="28"/>
      <c r="E41" s="2"/>
    </row>
    <row r="42" spans="1:23" x14ac:dyDescent="0.25">
      <c r="A42" s="28"/>
      <c r="B42" s="28"/>
      <c r="C42" s="28"/>
      <c r="D42" s="28"/>
      <c r="E42" s="2"/>
    </row>
    <row r="43" spans="1:23" x14ac:dyDescent="0.25">
      <c r="A43" s="28"/>
      <c r="B43" s="28"/>
      <c r="C43" s="28"/>
      <c r="D43" s="28"/>
      <c r="E43" s="2"/>
    </row>
    <row r="44" spans="1:23" x14ac:dyDescent="0.25">
      <c r="A44" s="28"/>
      <c r="B44" s="28"/>
      <c r="C44" s="28"/>
      <c r="D44" s="28"/>
      <c r="E44" s="2"/>
    </row>
    <row r="45" spans="1:23" x14ac:dyDescent="0.25">
      <c r="A45" s="28"/>
      <c r="B45" s="28"/>
      <c r="C45" s="28"/>
      <c r="D45" s="28"/>
      <c r="E45" s="2"/>
    </row>
    <row r="46" spans="1:23" x14ac:dyDescent="0.25">
      <c r="A46" s="28"/>
      <c r="B46" s="28"/>
      <c r="C46" s="28"/>
      <c r="D46" s="28"/>
      <c r="E46" s="2"/>
    </row>
    <row r="47" spans="1:23" x14ac:dyDescent="0.25">
      <c r="A47" s="28"/>
      <c r="B47" s="28"/>
      <c r="C47" s="28"/>
      <c r="D47" s="28"/>
      <c r="E47" s="2"/>
    </row>
    <row r="48" spans="1:23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9"/>
      <c r="C50" s="29"/>
      <c r="D50" s="29"/>
      <c r="E50" s="28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30"/>
      <c r="B59" s="30"/>
      <c r="C59" s="30"/>
      <c r="D59" s="30"/>
      <c r="E59" s="2"/>
    </row>
    <row r="60" spans="1:5" x14ac:dyDescent="0.25">
      <c r="A60" s="30"/>
      <c r="B60" s="30"/>
      <c r="C60" s="30"/>
      <c r="D60" s="30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</sheetData>
  <mergeCells count="11">
    <mergeCell ref="A6:D6"/>
    <mergeCell ref="A1:D1"/>
    <mergeCell ref="A2:D2"/>
    <mergeCell ref="A3:D3"/>
    <mergeCell ref="A4:D4"/>
    <mergeCell ref="A5:D5"/>
    <mergeCell ref="A9:A10"/>
    <mergeCell ref="B9:B10"/>
    <mergeCell ref="C9:C10"/>
    <mergeCell ref="D9:D10"/>
    <mergeCell ref="A30:F30"/>
  </mergeCells>
  <pageMargins left="0.51181102362204722" right="0.51181102362204722" top="0.39370078740157483" bottom="0.39370078740157483" header="0.31496062992125984" footer="0.31496062992125984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65"/>
  <sheetViews>
    <sheetView topLeftCell="A17" workbookViewId="0">
      <selection activeCell="A34" sqref="A34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7" t="s">
        <v>20</v>
      </c>
      <c r="B1" s="127"/>
      <c r="C1" s="127"/>
      <c r="D1" s="127"/>
      <c r="E1" s="3"/>
    </row>
    <row r="2" spans="1:5" s="7" customFormat="1" ht="19.5" x14ac:dyDescent="0.3">
      <c r="A2" s="127" t="s">
        <v>153</v>
      </c>
      <c r="B2" s="127"/>
      <c r="C2" s="127"/>
      <c r="D2" s="127"/>
      <c r="E2" s="6"/>
    </row>
    <row r="3" spans="1:5" x14ac:dyDescent="0.25">
      <c r="A3" s="127" t="s">
        <v>24</v>
      </c>
      <c r="B3" s="127"/>
      <c r="C3" s="127"/>
      <c r="D3" s="127"/>
      <c r="E3" s="9"/>
    </row>
    <row r="4" spans="1:5" x14ac:dyDescent="0.25">
      <c r="A4" s="127" t="s">
        <v>117</v>
      </c>
      <c r="B4" s="127"/>
      <c r="C4" s="127"/>
      <c r="D4" s="127"/>
      <c r="E4" s="9"/>
    </row>
    <row r="5" spans="1:5" x14ac:dyDescent="0.25">
      <c r="A5" s="127"/>
      <c r="B5" s="127"/>
      <c r="C5" s="127"/>
      <c r="D5" s="127"/>
      <c r="E5" s="9"/>
    </row>
    <row r="6" spans="1:5" x14ac:dyDescent="0.25">
      <c r="A6" s="127" t="s">
        <v>25</v>
      </c>
      <c r="B6" s="127"/>
      <c r="C6" s="127"/>
      <c r="D6" s="127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2" t="s">
        <v>26</v>
      </c>
      <c r="B9" s="128" t="s">
        <v>27</v>
      </c>
      <c r="C9" s="130" t="s">
        <v>28</v>
      </c>
      <c r="D9" s="125" t="s">
        <v>27</v>
      </c>
      <c r="E9" s="18"/>
    </row>
    <row r="10" spans="1:5" s="12" customFormat="1" ht="15.75" customHeight="1" thickBot="1" x14ac:dyDescent="0.25">
      <c r="A10" s="123"/>
      <c r="B10" s="129"/>
      <c r="C10" s="131"/>
      <c r="D10" s="126"/>
      <c r="E10" s="18"/>
    </row>
    <row r="11" spans="1:5" s="38" customFormat="1" ht="15" x14ac:dyDescent="0.25">
      <c r="A11" s="35" t="s">
        <v>1</v>
      </c>
      <c r="B11" s="36">
        <f>SUM(B12:B19)</f>
        <v>40</v>
      </c>
      <c r="C11" s="48" t="s">
        <v>29</v>
      </c>
      <c r="D11" s="53">
        <f>SUM(D12:D14)</f>
        <v>40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/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40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40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0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0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40</v>
      </c>
      <c r="C28" s="45" t="s">
        <v>36</v>
      </c>
      <c r="D28" s="46">
        <f>D20+D11</f>
        <v>40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4" t="str">
        <f>'MEMÓRIA CÁLCULO'!A28</f>
        <v>Três Coroas, 28 de Dezembro de 2020.</v>
      </c>
      <c r="B30" s="124"/>
      <c r="C30" s="124"/>
      <c r="D30" s="124"/>
      <c r="E30" s="124"/>
      <c r="F30" s="124"/>
    </row>
    <row r="31" spans="1:6" ht="15" x14ac:dyDescent="0.25">
      <c r="A31" s="33"/>
      <c r="B31" s="33"/>
      <c r="C31" s="33"/>
      <c r="D31" s="33"/>
      <c r="E31" s="33"/>
      <c r="F31" s="34"/>
    </row>
    <row r="32" spans="1:6" ht="15" x14ac:dyDescent="0.25">
      <c r="A32" s="33"/>
      <c r="B32" s="33"/>
      <c r="C32" s="33"/>
      <c r="D32" s="33"/>
      <c r="E32" s="33"/>
      <c r="F32" s="34"/>
    </row>
    <row r="33" spans="1:6" ht="15" x14ac:dyDescent="0.25">
      <c r="A33" s="106" t="s">
        <v>152</v>
      </c>
      <c r="B33" s="33"/>
      <c r="C33" s="33"/>
      <c r="D33" s="33"/>
      <c r="E33" s="33"/>
      <c r="F33" s="34"/>
    </row>
    <row r="34" spans="1:6" x14ac:dyDescent="0.25">
      <c r="A34" s="106" t="s">
        <v>155</v>
      </c>
      <c r="B34" s="28"/>
      <c r="C34" s="33"/>
      <c r="D34" s="28"/>
      <c r="E34" s="28"/>
      <c r="F34" s="28"/>
    </row>
    <row r="35" spans="1:6" s="34" customFormat="1" x14ac:dyDescent="0.25">
      <c r="A35" s="106" t="s">
        <v>135</v>
      </c>
      <c r="B35" s="28"/>
      <c r="C35" s="28"/>
      <c r="D35" s="28"/>
      <c r="E35" s="28"/>
      <c r="F35" s="28"/>
    </row>
    <row r="36" spans="1:6" s="34" customFormat="1" ht="12.75" x14ac:dyDescent="0.2">
      <c r="A36" s="33"/>
      <c r="B36" s="33"/>
      <c r="C36" s="33"/>
      <c r="D36" s="33"/>
    </row>
    <row r="37" spans="1:6" x14ac:dyDescent="0.25">
      <c r="A37" s="2"/>
      <c r="B37" s="28"/>
      <c r="C37" s="28"/>
      <c r="D37" s="28"/>
      <c r="E37" s="2"/>
    </row>
    <row r="38" spans="1:6" x14ac:dyDescent="0.25">
      <c r="A38" s="28"/>
      <c r="B38" s="28"/>
      <c r="C38" s="28"/>
      <c r="D38" s="28"/>
      <c r="E38" s="2"/>
    </row>
    <row r="39" spans="1:6" x14ac:dyDescent="0.25">
      <c r="A39" s="28"/>
      <c r="B39" s="28"/>
      <c r="C39" s="28"/>
      <c r="D39" s="28"/>
      <c r="E39" s="2"/>
    </row>
    <row r="40" spans="1:6" x14ac:dyDescent="0.25">
      <c r="A40" s="28"/>
      <c r="B40" s="28"/>
      <c r="C40" s="28"/>
      <c r="D40" s="28"/>
      <c r="E40" s="2"/>
    </row>
    <row r="41" spans="1:6" x14ac:dyDescent="0.25">
      <c r="A41" s="28"/>
      <c r="B41" s="28"/>
      <c r="C41" s="28"/>
      <c r="D41" s="28"/>
      <c r="E41" s="2"/>
    </row>
    <row r="42" spans="1:6" x14ac:dyDescent="0.25">
      <c r="A42" s="28"/>
      <c r="B42" s="28"/>
      <c r="C42" s="28"/>
      <c r="D42" s="28"/>
      <c r="E42" s="2"/>
    </row>
    <row r="43" spans="1:6" x14ac:dyDescent="0.25">
      <c r="A43" s="28"/>
      <c r="B43" s="28"/>
      <c r="C43" s="28"/>
      <c r="D43" s="28"/>
      <c r="E43" s="2"/>
    </row>
    <row r="44" spans="1:6" x14ac:dyDescent="0.25">
      <c r="A44" s="28"/>
      <c r="B44" s="28"/>
      <c r="C44" s="28"/>
      <c r="D44" s="28"/>
      <c r="E44" s="2"/>
    </row>
    <row r="45" spans="1:6" x14ac:dyDescent="0.25">
      <c r="A45" s="28"/>
      <c r="B45" s="28"/>
      <c r="C45" s="28"/>
      <c r="D45" s="28"/>
      <c r="E45" s="2"/>
    </row>
    <row r="46" spans="1:6" x14ac:dyDescent="0.25">
      <c r="A46" s="28"/>
      <c r="B46" s="28"/>
      <c r="C46" s="28"/>
      <c r="D46" s="28"/>
      <c r="E46" s="2"/>
    </row>
    <row r="47" spans="1:6" x14ac:dyDescent="0.25">
      <c r="A47" s="28"/>
      <c r="B47" s="28"/>
      <c r="C47" s="28"/>
      <c r="D47" s="28"/>
      <c r="E47" s="2"/>
    </row>
    <row r="48" spans="1:6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8"/>
      <c r="C50" s="28"/>
      <c r="D50" s="28"/>
      <c r="E50" s="2"/>
    </row>
    <row r="51" spans="1:5" x14ac:dyDescent="0.25">
      <c r="A51" s="28"/>
      <c r="B51" s="29"/>
      <c r="C51" s="29"/>
      <c r="D51" s="29"/>
      <c r="E51" s="28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C59" s="2"/>
      <c r="D59" s="2"/>
      <c r="E59" s="2"/>
    </row>
    <row r="60" spans="1:5" x14ac:dyDescent="0.25">
      <c r="A60" s="30"/>
      <c r="B60" s="30"/>
      <c r="C60" s="30"/>
      <c r="D60" s="30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  <row r="165" spans="1:5" x14ac:dyDescent="0.25">
      <c r="A165" s="30"/>
      <c r="B165" s="30"/>
      <c r="C165" s="30"/>
      <c r="D165" s="30"/>
      <c r="E165" s="2"/>
    </row>
  </sheetData>
  <mergeCells count="11">
    <mergeCell ref="A6:D6"/>
    <mergeCell ref="A1:D1"/>
    <mergeCell ref="A2:D2"/>
    <mergeCell ref="A3:D3"/>
    <mergeCell ref="A4:D4"/>
    <mergeCell ref="A5:D5"/>
    <mergeCell ref="A9:A10"/>
    <mergeCell ref="B9:B10"/>
    <mergeCell ref="C9:C10"/>
    <mergeCell ref="D9:D10"/>
    <mergeCell ref="A30:F30"/>
  </mergeCells>
  <pageMargins left="0.51181102362204722" right="0.51181102362204722" top="0.39370078740157483" bottom="0.39370078740157483" header="0.31496062992125984" footer="0.31496062992125984"/>
  <pageSetup paperSize="9" scale="9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64"/>
  <sheetViews>
    <sheetView topLeftCell="A17" workbookViewId="0">
      <selection activeCell="A34" sqref="A34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7" t="s">
        <v>20</v>
      </c>
      <c r="B1" s="127"/>
      <c r="C1" s="127"/>
      <c r="D1" s="127"/>
      <c r="E1" s="3"/>
    </row>
    <row r="2" spans="1:5" s="7" customFormat="1" ht="19.5" x14ac:dyDescent="0.3">
      <c r="A2" s="127" t="s">
        <v>153</v>
      </c>
      <c r="B2" s="127"/>
      <c r="C2" s="127"/>
      <c r="D2" s="127"/>
      <c r="E2" s="6"/>
    </row>
    <row r="3" spans="1:5" x14ac:dyDescent="0.25">
      <c r="A3" s="127" t="s">
        <v>24</v>
      </c>
      <c r="B3" s="127"/>
      <c r="C3" s="127"/>
      <c r="D3" s="127"/>
      <c r="E3" s="9"/>
    </row>
    <row r="4" spans="1:5" x14ac:dyDescent="0.25">
      <c r="A4" s="127" t="s">
        <v>118</v>
      </c>
      <c r="B4" s="127"/>
      <c r="C4" s="127"/>
      <c r="D4" s="127"/>
      <c r="E4" s="9"/>
    </row>
    <row r="5" spans="1:5" x14ac:dyDescent="0.25">
      <c r="A5" s="127"/>
      <c r="B5" s="127"/>
      <c r="C5" s="127"/>
      <c r="D5" s="127"/>
      <c r="E5" s="9"/>
    </row>
    <row r="6" spans="1:5" x14ac:dyDescent="0.25">
      <c r="A6" s="127" t="s">
        <v>25</v>
      </c>
      <c r="B6" s="127"/>
      <c r="C6" s="127"/>
      <c r="D6" s="127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2" t="s">
        <v>26</v>
      </c>
      <c r="B9" s="128" t="s">
        <v>27</v>
      </c>
      <c r="C9" s="130" t="s">
        <v>28</v>
      </c>
      <c r="D9" s="125" t="s">
        <v>27</v>
      </c>
      <c r="E9" s="18"/>
    </row>
    <row r="10" spans="1:5" s="12" customFormat="1" ht="15.75" customHeight="1" thickBot="1" x14ac:dyDescent="0.25">
      <c r="A10" s="123"/>
      <c r="B10" s="129"/>
      <c r="C10" s="131"/>
      <c r="D10" s="126"/>
      <c r="E10" s="18"/>
    </row>
    <row r="11" spans="1:5" s="38" customFormat="1" ht="15" x14ac:dyDescent="0.25">
      <c r="A11" s="35" t="s">
        <v>1</v>
      </c>
      <c r="B11" s="36">
        <f>SUM(B12:B19)</f>
        <v>40</v>
      </c>
      <c r="C11" s="48" t="s">
        <v>29</v>
      </c>
      <c r="D11" s="53">
        <f>SUM(D12:D14)</f>
        <v>40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/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40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40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0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0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40</v>
      </c>
      <c r="C28" s="45" t="s">
        <v>36</v>
      </c>
      <c r="D28" s="46">
        <f>D20+D11</f>
        <v>40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4" t="str">
        <f>'MEMÓRIA CÁLCULO'!A28</f>
        <v>Três Coroas, 28 de Dezembro de 2020.</v>
      </c>
      <c r="B30" s="124"/>
      <c r="C30" s="124"/>
      <c r="D30" s="124"/>
      <c r="E30" s="124"/>
      <c r="F30" s="124"/>
    </row>
    <row r="31" spans="1:6" ht="15" x14ac:dyDescent="0.25">
      <c r="A31" s="33"/>
      <c r="B31" s="33"/>
      <c r="C31" s="33"/>
      <c r="D31" s="33"/>
      <c r="E31" s="33"/>
      <c r="F31" s="34"/>
    </row>
    <row r="32" spans="1:6" ht="15" x14ac:dyDescent="0.25">
      <c r="A32" s="33"/>
      <c r="B32" s="33"/>
      <c r="C32" s="33"/>
      <c r="D32" s="33"/>
      <c r="E32" s="33"/>
      <c r="F32" s="34"/>
    </row>
    <row r="33" spans="1:6" ht="15" x14ac:dyDescent="0.25">
      <c r="A33" s="106" t="s">
        <v>136</v>
      </c>
      <c r="B33" s="33"/>
      <c r="C33" s="33"/>
      <c r="D33" s="33"/>
      <c r="E33" s="33"/>
      <c r="F33" s="34"/>
    </row>
    <row r="34" spans="1:6" x14ac:dyDescent="0.25">
      <c r="A34" s="106" t="s">
        <v>155</v>
      </c>
      <c r="B34" s="28"/>
      <c r="C34" s="33"/>
      <c r="D34" s="28"/>
      <c r="E34" s="28"/>
      <c r="F34" s="28"/>
    </row>
    <row r="35" spans="1:6" s="34" customFormat="1" x14ac:dyDescent="0.25">
      <c r="A35" s="106" t="s">
        <v>135</v>
      </c>
      <c r="B35" s="28"/>
      <c r="C35" s="28"/>
      <c r="D35" s="28"/>
      <c r="E35" s="28"/>
      <c r="F35" s="28"/>
    </row>
    <row r="36" spans="1:6" x14ac:dyDescent="0.25">
      <c r="A36" s="2"/>
      <c r="B36" s="28"/>
      <c r="C36" s="28"/>
      <c r="D36" s="28"/>
      <c r="E36" s="2"/>
    </row>
    <row r="37" spans="1:6" x14ac:dyDescent="0.25">
      <c r="A37" s="28"/>
      <c r="B37" s="28"/>
      <c r="C37" s="28"/>
      <c r="D37" s="28"/>
      <c r="E37" s="2"/>
    </row>
    <row r="38" spans="1:6" x14ac:dyDescent="0.25">
      <c r="A38" s="28"/>
      <c r="B38" s="28"/>
      <c r="C38" s="28"/>
      <c r="D38" s="28"/>
      <c r="E38" s="2"/>
    </row>
    <row r="39" spans="1:6" x14ac:dyDescent="0.25">
      <c r="A39" s="28"/>
      <c r="B39" s="28"/>
      <c r="C39" s="28"/>
      <c r="D39" s="28"/>
      <c r="E39" s="2"/>
    </row>
    <row r="40" spans="1:6" x14ac:dyDescent="0.25">
      <c r="A40" s="28"/>
      <c r="B40" s="28"/>
      <c r="C40" s="28"/>
      <c r="D40" s="28"/>
      <c r="E40" s="2"/>
    </row>
    <row r="41" spans="1:6" x14ac:dyDescent="0.25">
      <c r="A41" s="28"/>
      <c r="B41" s="28"/>
      <c r="C41" s="28"/>
      <c r="D41" s="28"/>
      <c r="E41" s="2"/>
    </row>
    <row r="42" spans="1:6" x14ac:dyDescent="0.25">
      <c r="A42" s="28"/>
      <c r="B42" s="28"/>
      <c r="C42" s="28"/>
      <c r="D42" s="28"/>
      <c r="E42" s="2"/>
    </row>
    <row r="43" spans="1:6" x14ac:dyDescent="0.25">
      <c r="A43" s="28"/>
      <c r="B43" s="28"/>
      <c r="C43" s="28"/>
      <c r="D43" s="28"/>
      <c r="E43" s="2"/>
    </row>
    <row r="44" spans="1:6" x14ac:dyDescent="0.25">
      <c r="A44" s="28"/>
      <c r="B44" s="28"/>
      <c r="C44" s="28"/>
      <c r="D44" s="28"/>
      <c r="E44" s="2"/>
    </row>
    <row r="45" spans="1:6" x14ac:dyDescent="0.25">
      <c r="A45" s="28"/>
      <c r="B45" s="28"/>
      <c r="C45" s="28"/>
      <c r="D45" s="28"/>
      <c r="E45" s="2"/>
    </row>
    <row r="46" spans="1:6" x14ac:dyDescent="0.25">
      <c r="A46" s="28"/>
      <c r="B46" s="28"/>
      <c r="C46" s="28"/>
      <c r="D46" s="28"/>
      <c r="E46" s="2"/>
    </row>
    <row r="47" spans="1:6" x14ac:dyDescent="0.25">
      <c r="A47" s="28"/>
      <c r="B47" s="28"/>
      <c r="C47" s="28"/>
      <c r="D47" s="28"/>
      <c r="E47" s="2"/>
    </row>
    <row r="48" spans="1:6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9"/>
      <c r="C50" s="29"/>
      <c r="D50" s="29"/>
      <c r="E50" s="28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30"/>
      <c r="B59" s="30"/>
      <c r="C59" s="30"/>
      <c r="D59" s="30"/>
      <c r="E59" s="2"/>
    </row>
    <row r="60" spans="1:5" x14ac:dyDescent="0.25">
      <c r="A60" s="30"/>
      <c r="B60" s="30"/>
      <c r="C60" s="30"/>
      <c r="D60" s="30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</sheetData>
  <mergeCells count="11">
    <mergeCell ref="A6:D6"/>
    <mergeCell ref="A1:D1"/>
    <mergeCell ref="A2:D2"/>
    <mergeCell ref="A3:D3"/>
    <mergeCell ref="A4:D4"/>
    <mergeCell ref="A5:D5"/>
    <mergeCell ref="A9:A10"/>
    <mergeCell ref="B9:B10"/>
    <mergeCell ref="C9:C10"/>
    <mergeCell ref="D9:D10"/>
    <mergeCell ref="A30:F30"/>
  </mergeCells>
  <pageMargins left="0.51181102362204722" right="0.51181102362204722" top="0.39370078740157483" bottom="0.39370078740157483" header="0.31496062992125984" footer="0.31496062992125984"/>
  <pageSetup paperSize="9" scale="9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64"/>
  <sheetViews>
    <sheetView topLeftCell="A17" workbookViewId="0">
      <selection activeCell="A34" sqref="A34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7" t="s">
        <v>20</v>
      </c>
      <c r="B1" s="127"/>
      <c r="C1" s="127"/>
      <c r="D1" s="127"/>
      <c r="E1" s="3"/>
    </row>
    <row r="2" spans="1:5" s="7" customFormat="1" ht="19.5" x14ac:dyDescent="0.3">
      <c r="A2" s="127" t="s">
        <v>153</v>
      </c>
      <c r="B2" s="127"/>
      <c r="C2" s="127"/>
      <c r="D2" s="127"/>
      <c r="E2" s="6"/>
    </row>
    <row r="3" spans="1:5" x14ac:dyDescent="0.25">
      <c r="A3" s="127" t="s">
        <v>24</v>
      </c>
      <c r="B3" s="127"/>
      <c r="C3" s="127"/>
      <c r="D3" s="127"/>
      <c r="E3" s="9"/>
    </row>
    <row r="4" spans="1:5" x14ac:dyDescent="0.25">
      <c r="A4" s="127" t="s">
        <v>146</v>
      </c>
      <c r="B4" s="127"/>
      <c r="C4" s="127"/>
      <c r="D4" s="127"/>
      <c r="E4" s="9"/>
    </row>
    <row r="5" spans="1:5" x14ac:dyDescent="0.25">
      <c r="A5" s="127"/>
      <c r="B5" s="127"/>
      <c r="C5" s="127"/>
      <c r="D5" s="127"/>
      <c r="E5" s="9"/>
    </row>
    <row r="6" spans="1:5" x14ac:dyDescent="0.25">
      <c r="A6" s="127" t="s">
        <v>25</v>
      </c>
      <c r="B6" s="127"/>
      <c r="C6" s="127"/>
      <c r="D6" s="127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2" t="s">
        <v>26</v>
      </c>
      <c r="B9" s="128" t="s">
        <v>27</v>
      </c>
      <c r="C9" s="130" t="s">
        <v>28</v>
      </c>
      <c r="D9" s="125" t="s">
        <v>27</v>
      </c>
      <c r="E9" s="18"/>
    </row>
    <row r="10" spans="1:5" s="12" customFormat="1" ht="15.75" customHeight="1" thickBot="1" x14ac:dyDescent="0.25">
      <c r="A10" s="123"/>
      <c r="B10" s="129"/>
      <c r="C10" s="131"/>
      <c r="D10" s="126"/>
      <c r="E10" s="18"/>
    </row>
    <row r="11" spans="1:5" s="38" customFormat="1" ht="15" x14ac:dyDescent="0.25">
      <c r="A11" s="35" t="s">
        <v>1</v>
      </c>
      <c r="B11" s="36">
        <f>SUM(B12:B19)</f>
        <v>14050</v>
      </c>
      <c r="C11" s="48" t="s">
        <v>29</v>
      </c>
      <c r="D11" s="53">
        <f>SUM(D12:D14)</f>
        <v>14050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/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14050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14050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0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0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14050</v>
      </c>
      <c r="C28" s="45" t="s">
        <v>36</v>
      </c>
      <c r="D28" s="46">
        <f>D20+D11</f>
        <v>14050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4" t="str">
        <f>'MEMÓRIA CÁLCULO'!A28</f>
        <v>Três Coroas, 28 de Dezembro de 2020.</v>
      </c>
      <c r="B30" s="124"/>
      <c r="C30" s="124"/>
      <c r="D30" s="124"/>
      <c r="E30" s="124"/>
      <c r="F30" s="124"/>
    </row>
    <row r="31" spans="1:6" ht="15" x14ac:dyDescent="0.25">
      <c r="A31" s="33"/>
      <c r="B31" s="33"/>
      <c r="C31" s="33"/>
      <c r="D31" s="33"/>
      <c r="E31" s="33"/>
      <c r="F31" s="34"/>
    </row>
    <row r="32" spans="1:6" ht="15" x14ac:dyDescent="0.25">
      <c r="A32" s="33"/>
      <c r="B32" s="33"/>
      <c r="C32" s="33"/>
      <c r="D32" s="33"/>
      <c r="E32" s="33"/>
      <c r="F32" s="34"/>
    </row>
    <row r="33" spans="1:6" ht="15" x14ac:dyDescent="0.25">
      <c r="A33" s="106" t="s">
        <v>152</v>
      </c>
      <c r="B33" s="33"/>
      <c r="C33" s="33"/>
      <c r="D33" s="33"/>
      <c r="E33" s="33"/>
      <c r="F33" s="34"/>
    </row>
    <row r="34" spans="1:6" x14ac:dyDescent="0.25">
      <c r="A34" s="106" t="s">
        <v>155</v>
      </c>
      <c r="B34" s="28"/>
      <c r="C34" s="33"/>
      <c r="D34" s="28"/>
      <c r="E34" s="28"/>
      <c r="F34" s="28"/>
    </row>
    <row r="35" spans="1:6" s="34" customFormat="1" x14ac:dyDescent="0.25">
      <c r="A35" s="106" t="s">
        <v>135</v>
      </c>
      <c r="B35" s="28"/>
      <c r="C35" s="28"/>
      <c r="D35" s="28"/>
      <c r="E35" s="28"/>
      <c r="F35" s="28"/>
    </row>
    <row r="36" spans="1:6" x14ac:dyDescent="0.25">
      <c r="A36" s="2"/>
      <c r="B36" s="28"/>
      <c r="C36" s="28"/>
      <c r="D36" s="28"/>
      <c r="E36" s="2"/>
    </row>
    <row r="37" spans="1:6" x14ac:dyDescent="0.25">
      <c r="A37" s="28"/>
      <c r="B37" s="28"/>
      <c r="C37" s="28"/>
      <c r="D37" s="28"/>
      <c r="E37" s="2"/>
    </row>
    <row r="38" spans="1:6" x14ac:dyDescent="0.25">
      <c r="A38" s="28"/>
      <c r="B38" s="28"/>
      <c r="C38" s="28"/>
      <c r="D38" s="28"/>
      <c r="E38" s="2"/>
    </row>
    <row r="39" spans="1:6" x14ac:dyDescent="0.25">
      <c r="A39" s="28"/>
      <c r="B39" s="28"/>
      <c r="C39" s="28"/>
      <c r="D39" s="28"/>
      <c r="E39" s="2"/>
    </row>
    <row r="40" spans="1:6" x14ac:dyDescent="0.25">
      <c r="A40" s="28"/>
      <c r="B40" s="28"/>
      <c r="C40" s="28"/>
      <c r="D40" s="28"/>
      <c r="E40" s="2"/>
    </row>
    <row r="41" spans="1:6" x14ac:dyDescent="0.25">
      <c r="A41" s="28"/>
      <c r="B41" s="28"/>
      <c r="C41" s="28"/>
      <c r="D41" s="28"/>
      <c r="E41" s="2"/>
    </row>
    <row r="42" spans="1:6" x14ac:dyDescent="0.25">
      <c r="A42" s="28"/>
      <c r="B42" s="28"/>
      <c r="C42" s="28"/>
      <c r="D42" s="28"/>
      <c r="E42" s="2"/>
    </row>
    <row r="43" spans="1:6" x14ac:dyDescent="0.25">
      <c r="A43" s="28"/>
      <c r="B43" s="28"/>
      <c r="C43" s="28"/>
      <c r="D43" s="28"/>
      <c r="E43" s="2"/>
    </row>
    <row r="44" spans="1:6" x14ac:dyDescent="0.25">
      <c r="A44" s="28"/>
      <c r="B44" s="28"/>
      <c r="C44" s="28"/>
      <c r="D44" s="28"/>
      <c r="E44" s="2"/>
    </row>
    <row r="45" spans="1:6" x14ac:dyDescent="0.25">
      <c r="A45" s="28"/>
      <c r="B45" s="28"/>
      <c r="C45" s="28"/>
      <c r="D45" s="28"/>
      <c r="E45" s="2"/>
    </row>
    <row r="46" spans="1:6" x14ac:dyDescent="0.25">
      <c r="A46" s="28"/>
      <c r="B46" s="28"/>
      <c r="C46" s="28"/>
      <c r="D46" s="28"/>
      <c r="E46" s="2"/>
    </row>
    <row r="47" spans="1:6" x14ac:dyDescent="0.25">
      <c r="A47" s="28"/>
      <c r="B47" s="28"/>
      <c r="C47" s="28"/>
      <c r="D47" s="28"/>
      <c r="E47" s="2"/>
    </row>
    <row r="48" spans="1:6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9"/>
      <c r="C50" s="29"/>
      <c r="D50" s="29"/>
      <c r="E50" s="28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30"/>
      <c r="B59" s="30"/>
      <c r="C59" s="30"/>
      <c r="D59" s="30"/>
      <c r="E59" s="2"/>
    </row>
    <row r="60" spans="1:5" x14ac:dyDescent="0.25">
      <c r="A60" s="30"/>
      <c r="B60" s="30"/>
      <c r="C60" s="30"/>
      <c r="D60" s="30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</sheetData>
  <mergeCells count="11">
    <mergeCell ref="A6:D6"/>
    <mergeCell ref="A1:D1"/>
    <mergeCell ref="A2:D2"/>
    <mergeCell ref="A3:D3"/>
    <mergeCell ref="A4:D4"/>
    <mergeCell ref="A5:D5"/>
    <mergeCell ref="A9:A10"/>
    <mergeCell ref="B9:B10"/>
    <mergeCell ref="C9:C10"/>
    <mergeCell ref="D9:D10"/>
    <mergeCell ref="A30:F30"/>
  </mergeCells>
  <pageMargins left="0.51181102362204722" right="0.51181102362204722" top="0.39370078740157483" bottom="0.39370078740157483" header="0.31496062992125984" footer="0.31496062992125984"/>
  <pageSetup paperSize="9" scale="9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64"/>
  <sheetViews>
    <sheetView topLeftCell="A17" workbookViewId="0">
      <selection activeCell="A34" sqref="A34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7" t="s">
        <v>20</v>
      </c>
      <c r="B1" s="127"/>
      <c r="C1" s="127"/>
      <c r="D1" s="127"/>
      <c r="E1" s="3"/>
    </row>
    <row r="2" spans="1:5" s="7" customFormat="1" ht="19.5" x14ac:dyDescent="0.3">
      <c r="A2" s="127" t="s">
        <v>153</v>
      </c>
      <c r="B2" s="127"/>
      <c r="C2" s="127"/>
      <c r="D2" s="127"/>
      <c r="E2" s="6"/>
    </row>
    <row r="3" spans="1:5" x14ac:dyDescent="0.25">
      <c r="A3" s="127" t="s">
        <v>24</v>
      </c>
      <c r="B3" s="127"/>
      <c r="C3" s="127"/>
      <c r="D3" s="127"/>
      <c r="E3" s="9"/>
    </row>
    <row r="4" spans="1:5" x14ac:dyDescent="0.25">
      <c r="A4" s="127" t="s">
        <v>147</v>
      </c>
      <c r="B4" s="127"/>
      <c r="C4" s="127"/>
      <c r="D4" s="127"/>
      <c r="E4" s="9"/>
    </row>
    <row r="5" spans="1:5" x14ac:dyDescent="0.25">
      <c r="A5" s="127"/>
      <c r="B5" s="127"/>
      <c r="C5" s="127"/>
      <c r="D5" s="127"/>
      <c r="E5" s="9"/>
    </row>
    <row r="6" spans="1:5" x14ac:dyDescent="0.25">
      <c r="A6" s="127" t="s">
        <v>25</v>
      </c>
      <c r="B6" s="127"/>
      <c r="C6" s="127"/>
      <c r="D6" s="127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2" t="s">
        <v>26</v>
      </c>
      <c r="B9" s="128" t="s">
        <v>27</v>
      </c>
      <c r="C9" s="130" t="s">
        <v>28</v>
      </c>
      <c r="D9" s="125" t="s">
        <v>27</v>
      </c>
      <c r="E9" s="18"/>
    </row>
    <row r="10" spans="1:5" s="12" customFormat="1" ht="15.75" customHeight="1" thickBot="1" x14ac:dyDescent="0.25">
      <c r="A10" s="123"/>
      <c r="B10" s="129"/>
      <c r="C10" s="131"/>
      <c r="D10" s="126"/>
      <c r="E10" s="18"/>
    </row>
    <row r="11" spans="1:5" s="38" customFormat="1" ht="15" x14ac:dyDescent="0.25">
      <c r="A11" s="35" t="s">
        <v>1</v>
      </c>
      <c r="B11" s="36">
        <f>SUM(B12:B19)</f>
        <v>9910</v>
      </c>
      <c r="C11" s="48" t="s">
        <v>29</v>
      </c>
      <c r="D11" s="53">
        <f>SUM(D12:D14)</f>
        <v>7910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/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7910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9910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2000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2000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9910</v>
      </c>
      <c r="C28" s="45" t="s">
        <v>36</v>
      </c>
      <c r="D28" s="46">
        <f>D20+D11</f>
        <v>9910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4" t="str">
        <f>'MEMÓRIA CÁLCULO'!A28</f>
        <v>Três Coroas, 28 de Dezembro de 2020.</v>
      </c>
      <c r="B30" s="124"/>
      <c r="C30" s="124"/>
      <c r="D30" s="124"/>
      <c r="E30" s="124"/>
      <c r="F30" s="124"/>
    </row>
    <row r="31" spans="1:6" ht="15" x14ac:dyDescent="0.25">
      <c r="A31" s="33"/>
      <c r="B31" s="33"/>
      <c r="C31" s="33"/>
      <c r="D31" s="33"/>
      <c r="E31" s="33"/>
      <c r="F31" s="34"/>
    </row>
    <row r="32" spans="1:6" ht="15" x14ac:dyDescent="0.25">
      <c r="A32" s="33"/>
      <c r="B32" s="33"/>
      <c r="C32" s="33"/>
      <c r="D32" s="33"/>
      <c r="E32" s="33"/>
      <c r="F32" s="34"/>
    </row>
    <row r="33" spans="1:6" ht="15" x14ac:dyDescent="0.25">
      <c r="A33" s="106" t="s">
        <v>152</v>
      </c>
      <c r="B33" s="33"/>
      <c r="C33" s="33"/>
      <c r="D33" s="33"/>
      <c r="E33" s="33"/>
      <c r="F33" s="34"/>
    </row>
    <row r="34" spans="1:6" x14ac:dyDescent="0.25">
      <c r="A34" s="106" t="s">
        <v>155</v>
      </c>
      <c r="B34" s="28"/>
      <c r="C34" s="33"/>
      <c r="D34" s="28"/>
      <c r="E34" s="28"/>
      <c r="F34" s="28"/>
    </row>
    <row r="35" spans="1:6" s="34" customFormat="1" x14ac:dyDescent="0.25">
      <c r="A35" s="106" t="s">
        <v>135</v>
      </c>
      <c r="B35" s="28"/>
      <c r="C35" s="28"/>
      <c r="D35" s="28"/>
      <c r="E35" s="28"/>
      <c r="F35" s="28"/>
    </row>
    <row r="36" spans="1:6" x14ac:dyDescent="0.25">
      <c r="A36" s="2"/>
      <c r="B36" s="28"/>
      <c r="C36" s="28"/>
      <c r="D36" s="28"/>
      <c r="E36" s="2"/>
    </row>
    <row r="37" spans="1:6" x14ac:dyDescent="0.25">
      <c r="A37" s="28"/>
      <c r="B37" s="28"/>
      <c r="C37" s="28"/>
      <c r="D37" s="28"/>
      <c r="E37" s="2"/>
    </row>
    <row r="38" spans="1:6" x14ac:dyDescent="0.25">
      <c r="A38" s="28"/>
      <c r="B38" s="28"/>
      <c r="C38" s="28"/>
      <c r="D38" s="28"/>
      <c r="E38" s="2"/>
    </row>
    <row r="39" spans="1:6" x14ac:dyDescent="0.25">
      <c r="A39" s="28"/>
      <c r="B39" s="28"/>
      <c r="C39" s="28"/>
      <c r="D39" s="28"/>
      <c r="E39" s="2"/>
    </row>
    <row r="40" spans="1:6" x14ac:dyDescent="0.25">
      <c r="A40" s="28"/>
      <c r="B40" s="28"/>
      <c r="C40" s="28"/>
      <c r="D40" s="28"/>
      <c r="E40" s="2"/>
    </row>
    <row r="41" spans="1:6" x14ac:dyDescent="0.25">
      <c r="A41" s="28"/>
      <c r="B41" s="28"/>
      <c r="C41" s="28"/>
      <c r="D41" s="28"/>
      <c r="E41" s="2"/>
    </row>
    <row r="42" spans="1:6" x14ac:dyDescent="0.25">
      <c r="A42" s="28"/>
      <c r="B42" s="28"/>
      <c r="C42" s="28"/>
      <c r="D42" s="28"/>
      <c r="E42" s="2"/>
    </row>
    <row r="43" spans="1:6" x14ac:dyDescent="0.25">
      <c r="A43" s="28"/>
      <c r="B43" s="28"/>
      <c r="C43" s="28"/>
      <c r="D43" s="28"/>
      <c r="E43" s="2"/>
    </row>
    <row r="44" spans="1:6" x14ac:dyDescent="0.25">
      <c r="A44" s="28"/>
      <c r="B44" s="28"/>
      <c r="C44" s="28"/>
      <c r="D44" s="28"/>
      <c r="E44" s="2"/>
    </row>
    <row r="45" spans="1:6" x14ac:dyDescent="0.25">
      <c r="A45" s="28"/>
      <c r="B45" s="28"/>
      <c r="C45" s="28"/>
      <c r="D45" s="28"/>
      <c r="E45" s="2"/>
    </row>
    <row r="46" spans="1:6" x14ac:dyDescent="0.25">
      <c r="A46" s="28"/>
      <c r="B46" s="28"/>
      <c r="C46" s="28"/>
      <c r="D46" s="28"/>
      <c r="E46" s="2"/>
    </row>
    <row r="47" spans="1:6" x14ac:dyDescent="0.25">
      <c r="A47" s="28"/>
      <c r="B47" s="28"/>
      <c r="C47" s="28"/>
      <c r="D47" s="28"/>
      <c r="E47" s="2"/>
    </row>
    <row r="48" spans="1:6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9"/>
      <c r="C50" s="29"/>
      <c r="D50" s="29"/>
      <c r="E50" s="28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30"/>
      <c r="B59" s="30"/>
      <c r="C59" s="30"/>
      <c r="D59" s="30"/>
      <c r="E59" s="2"/>
    </row>
    <row r="60" spans="1:5" x14ac:dyDescent="0.25">
      <c r="A60" s="30"/>
      <c r="B60" s="30"/>
      <c r="C60" s="30"/>
      <c r="D60" s="30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</sheetData>
  <mergeCells count="11">
    <mergeCell ref="A6:D6"/>
    <mergeCell ref="A1:D1"/>
    <mergeCell ref="A2:D2"/>
    <mergeCell ref="A3:D3"/>
    <mergeCell ref="A4:D4"/>
    <mergeCell ref="A5:D5"/>
    <mergeCell ref="A9:A10"/>
    <mergeCell ref="B9:B10"/>
    <mergeCell ref="C9:C10"/>
    <mergeCell ref="D9:D10"/>
    <mergeCell ref="A30:F30"/>
  </mergeCells>
  <pageMargins left="0.51181102362204722" right="0.51181102362204722" top="0.39370078740157483" bottom="0.39370078740157483" header="0.31496062992125984" footer="0.31496062992125984"/>
  <pageSetup paperSize="9" scale="9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67"/>
  <sheetViews>
    <sheetView topLeftCell="A7" workbookViewId="0">
      <selection activeCell="A38" sqref="A38"/>
    </sheetView>
  </sheetViews>
  <sheetFormatPr defaultRowHeight="15.75" x14ac:dyDescent="0.25"/>
  <cols>
    <col min="1" max="1" width="64" style="31" customWidth="1"/>
    <col min="2" max="2" width="16.28515625" style="31" bestFit="1" customWidth="1"/>
    <col min="3" max="3" width="17.5703125" style="32" customWidth="1"/>
    <col min="4" max="16384" width="9.140625" style="4"/>
  </cols>
  <sheetData>
    <row r="1" spans="1:3" ht="18" customHeight="1" x14ac:dyDescent="0.25">
      <c r="A1" s="127" t="s">
        <v>20</v>
      </c>
      <c r="B1" s="127"/>
      <c r="C1" s="127"/>
    </row>
    <row r="2" spans="1:3" s="7" customFormat="1" ht="19.5" customHeight="1" x14ac:dyDescent="0.25">
      <c r="A2" s="127" t="s">
        <v>153</v>
      </c>
      <c r="B2" s="127"/>
      <c r="C2" s="127"/>
    </row>
    <row r="3" spans="1:3" ht="15.75" customHeight="1" x14ac:dyDescent="0.25">
      <c r="A3" s="127" t="s">
        <v>37</v>
      </c>
      <c r="B3" s="127"/>
      <c r="C3" s="127"/>
    </row>
    <row r="4" spans="1:3" ht="15.75" customHeight="1" x14ac:dyDescent="0.25">
      <c r="A4" s="127" t="s">
        <v>50</v>
      </c>
      <c r="B4" s="127"/>
      <c r="C4" s="127"/>
    </row>
    <row r="5" spans="1:3" ht="15.75" customHeight="1" x14ac:dyDescent="0.25">
      <c r="A5" s="132" t="s">
        <v>61</v>
      </c>
      <c r="B5" s="132"/>
      <c r="C5" s="132"/>
    </row>
    <row r="6" spans="1:3" s="12" customFormat="1" ht="12.75" x14ac:dyDescent="0.2">
      <c r="A6" s="10"/>
      <c r="B6" s="10"/>
      <c r="C6" s="11"/>
    </row>
    <row r="7" spans="1:3" s="12" customFormat="1" ht="13.5" thickBot="1" x14ac:dyDescent="0.25">
      <c r="A7" s="13"/>
      <c r="B7" s="13"/>
      <c r="C7" s="15"/>
    </row>
    <row r="8" spans="1:3" s="12" customFormat="1" ht="12.75" x14ac:dyDescent="0.2">
      <c r="A8" s="122" t="s">
        <v>49</v>
      </c>
      <c r="B8" s="125" t="s">
        <v>27</v>
      </c>
      <c r="C8" s="18"/>
    </row>
    <row r="9" spans="1:3" s="12" customFormat="1" ht="15.75" customHeight="1" thickBot="1" x14ac:dyDescent="0.25">
      <c r="A9" s="123"/>
      <c r="B9" s="126"/>
      <c r="C9" s="18"/>
    </row>
    <row r="10" spans="1:3" s="38" customFormat="1" ht="15" x14ac:dyDescent="0.25">
      <c r="A10" s="35" t="s">
        <v>1</v>
      </c>
      <c r="B10" s="118">
        <f>'MEMÓRIA CÁLCULO'!G9</f>
        <v>90578920.239999995</v>
      </c>
      <c r="C10" s="21"/>
    </row>
    <row r="11" spans="1:3" ht="15" x14ac:dyDescent="0.25">
      <c r="A11" s="57" t="s">
        <v>38</v>
      </c>
      <c r="B11" s="119">
        <v>1625000</v>
      </c>
      <c r="C11" s="21"/>
    </row>
    <row r="12" spans="1:3" ht="15" x14ac:dyDescent="0.25">
      <c r="A12" s="57" t="s">
        <v>39</v>
      </c>
      <c r="B12" s="119">
        <v>2541415</v>
      </c>
      <c r="C12" s="21"/>
    </row>
    <row r="13" spans="1:3" ht="15" x14ac:dyDescent="0.25">
      <c r="A13" s="57" t="s">
        <v>40</v>
      </c>
      <c r="B13" s="119">
        <v>429235</v>
      </c>
      <c r="C13" s="21"/>
    </row>
    <row r="14" spans="1:3" ht="15" x14ac:dyDescent="0.25">
      <c r="A14" s="57" t="s">
        <v>41</v>
      </c>
      <c r="B14" s="119">
        <v>1449813</v>
      </c>
      <c r="C14" s="21"/>
    </row>
    <row r="15" spans="1:3" ht="15" x14ac:dyDescent="0.25">
      <c r="A15" s="57" t="s">
        <v>42</v>
      </c>
      <c r="B15" s="119">
        <v>7216100</v>
      </c>
      <c r="C15" s="21"/>
    </row>
    <row r="16" spans="1:3" ht="15" x14ac:dyDescent="0.25">
      <c r="A16" s="57" t="s">
        <v>43</v>
      </c>
      <c r="B16" s="119">
        <v>698100</v>
      </c>
      <c r="C16" s="21"/>
    </row>
    <row r="17" spans="1:3" s="104" customFormat="1" ht="15" x14ac:dyDescent="0.25">
      <c r="A17" s="103" t="s">
        <v>44</v>
      </c>
      <c r="B17" s="121">
        <f>B10-SUM(B11:B16)</f>
        <v>76619257.239999995</v>
      </c>
      <c r="C17" s="21"/>
    </row>
    <row r="18" spans="1:3" ht="15" x14ac:dyDescent="0.25">
      <c r="A18" s="57" t="s">
        <v>45</v>
      </c>
      <c r="B18" s="119">
        <f>B17*0.54</f>
        <v>41374398.909599997</v>
      </c>
      <c r="C18" s="21"/>
    </row>
    <row r="19" spans="1:3" ht="15" x14ac:dyDescent="0.25">
      <c r="A19" s="57" t="s">
        <v>47</v>
      </c>
      <c r="B19" s="119">
        <f>B17*0.513</f>
        <v>39305678.964120001</v>
      </c>
      <c r="C19" s="21"/>
    </row>
    <row r="20" spans="1:3" s="38" customFormat="1" ht="15" x14ac:dyDescent="0.25">
      <c r="A20" s="57" t="s">
        <v>46</v>
      </c>
      <c r="B20" s="119">
        <f>B17*0.06</f>
        <v>4597155.4343999997</v>
      </c>
      <c r="C20" s="21"/>
    </row>
    <row r="21" spans="1:3" thickBot="1" x14ac:dyDescent="0.3">
      <c r="A21" s="60" t="s">
        <v>48</v>
      </c>
      <c r="B21" s="120">
        <f>B17*0.057</f>
        <v>4367297.6626800001</v>
      </c>
      <c r="C21" s="21"/>
    </row>
    <row r="22" spans="1:3" ht="15" x14ac:dyDescent="0.25">
      <c r="A22" s="58"/>
      <c r="B22" s="59"/>
      <c r="C22" s="21"/>
    </row>
    <row r="23" spans="1:3" thickBot="1" x14ac:dyDescent="0.3">
      <c r="A23" s="58"/>
      <c r="B23" s="59"/>
      <c r="C23" s="21"/>
    </row>
    <row r="24" spans="1:3" ht="15" x14ac:dyDescent="0.25">
      <c r="A24" s="122" t="s">
        <v>51</v>
      </c>
      <c r="B24" s="133" t="s">
        <v>52</v>
      </c>
      <c r="C24" s="133" t="s">
        <v>53</v>
      </c>
    </row>
    <row r="25" spans="1:3" thickBot="1" x14ac:dyDescent="0.3">
      <c r="A25" s="123"/>
      <c r="B25" s="134"/>
      <c r="C25" s="134"/>
    </row>
    <row r="26" spans="1:3" ht="15" x14ac:dyDescent="0.25">
      <c r="A26" s="35" t="s">
        <v>54</v>
      </c>
      <c r="B26" s="118">
        <f>34983288+6450000</f>
        <v>41433288</v>
      </c>
      <c r="C26" s="118">
        <v>1087500.9099999999</v>
      </c>
    </row>
    <row r="27" spans="1:3" ht="15" x14ac:dyDescent="0.25">
      <c r="A27" s="57" t="s">
        <v>55</v>
      </c>
      <c r="B27" s="119">
        <v>0</v>
      </c>
      <c r="C27" s="119">
        <v>0</v>
      </c>
    </row>
    <row r="28" spans="1:3" ht="15" x14ac:dyDescent="0.25">
      <c r="A28" s="57" t="s">
        <v>56</v>
      </c>
      <c r="B28" s="119">
        <v>0</v>
      </c>
      <c r="C28" s="119">
        <v>0</v>
      </c>
    </row>
    <row r="29" spans="1:3" ht="15" x14ac:dyDescent="0.25">
      <c r="A29" s="57" t="s">
        <v>57</v>
      </c>
      <c r="B29" s="119">
        <v>0</v>
      </c>
      <c r="C29" s="119">
        <v>0</v>
      </c>
    </row>
    <row r="30" spans="1:3" ht="15" x14ac:dyDescent="0.25">
      <c r="A30" s="57" t="s">
        <v>58</v>
      </c>
      <c r="B30" s="119">
        <v>0</v>
      </c>
      <c r="C30" s="119">
        <v>0</v>
      </c>
    </row>
    <row r="31" spans="1:3" ht="15" x14ac:dyDescent="0.25">
      <c r="A31" s="61" t="s">
        <v>59</v>
      </c>
      <c r="B31" s="119">
        <v>34829133.280000001</v>
      </c>
      <c r="C31" s="119">
        <v>1086875.9099999999</v>
      </c>
    </row>
    <row r="32" spans="1:3" thickBot="1" x14ac:dyDescent="0.3">
      <c r="A32" s="62" t="s">
        <v>60</v>
      </c>
      <c r="B32" s="120">
        <f>B31/B17*100</f>
        <v>45.45741440810658</v>
      </c>
      <c r="C32" s="120">
        <f>C31/B17*100</f>
        <v>1.4185414335139017</v>
      </c>
    </row>
    <row r="33" spans="1:6" ht="15" x14ac:dyDescent="0.25">
      <c r="A33" s="58"/>
      <c r="B33" s="59"/>
      <c r="C33" s="21"/>
    </row>
    <row r="34" spans="1:6" x14ac:dyDescent="0.25">
      <c r="A34" s="124" t="str">
        <f>'MEMÓRIA CÁLCULO'!A28</f>
        <v>Três Coroas, 28 de Dezembro de 2020.</v>
      </c>
      <c r="B34" s="124"/>
      <c r="C34" s="124"/>
      <c r="D34" s="124"/>
      <c r="E34" s="124"/>
      <c r="F34" s="124"/>
    </row>
    <row r="35" spans="1:6" ht="15" x14ac:dyDescent="0.25">
      <c r="A35" s="33"/>
      <c r="B35" s="33"/>
      <c r="C35" s="33"/>
      <c r="D35" s="33"/>
      <c r="E35" s="33"/>
      <c r="F35" s="34"/>
    </row>
    <row r="36" spans="1:6" ht="15" x14ac:dyDescent="0.25">
      <c r="A36" s="33"/>
      <c r="B36" s="33"/>
      <c r="C36" s="33"/>
      <c r="D36" s="33"/>
      <c r="E36" s="33"/>
      <c r="F36" s="34"/>
    </row>
    <row r="37" spans="1:6" ht="15" x14ac:dyDescent="0.25">
      <c r="A37" s="106" t="s">
        <v>152</v>
      </c>
      <c r="B37" s="33"/>
      <c r="C37" s="33"/>
      <c r="D37" s="33"/>
      <c r="E37" s="33"/>
      <c r="F37" s="34"/>
    </row>
    <row r="38" spans="1:6" x14ac:dyDescent="0.25">
      <c r="A38" s="106" t="s">
        <v>155</v>
      </c>
      <c r="B38" s="28"/>
      <c r="C38" s="33"/>
      <c r="D38" s="28"/>
      <c r="E38" s="28"/>
      <c r="F38" s="28"/>
    </row>
    <row r="39" spans="1:6" x14ac:dyDescent="0.25">
      <c r="A39" s="106" t="s">
        <v>135</v>
      </c>
      <c r="B39" s="28"/>
      <c r="C39" s="28"/>
      <c r="D39" s="28"/>
      <c r="E39" s="28"/>
      <c r="F39" s="28"/>
    </row>
    <row r="40" spans="1:6" x14ac:dyDescent="0.25">
      <c r="A40" s="28"/>
      <c r="B40" s="28"/>
      <c r="C40" s="2"/>
    </row>
    <row r="41" spans="1:6" x14ac:dyDescent="0.25">
      <c r="A41" s="28"/>
      <c r="B41" s="28"/>
      <c r="C41" s="2"/>
    </row>
    <row r="42" spans="1:6" x14ac:dyDescent="0.25">
      <c r="A42" s="28"/>
      <c r="B42" s="28"/>
      <c r="C42" s="2"/>
    </row>
    <row r="43" spans="1:6" x14ac:dyDescent="0.25">
      <c r="A43" s="28"/>
      <c r="B43" s="28"/>
      <c r="C43" s="2"/>
    </row>
    <row r="44" spans="1:6" x14ac:dyDescent="0.25">
      <c r="A44" s="28"/>
      <c r="B44" s="28"/>
      <c r="C44" s="2"/>
    </row>
    <row r="45" spans="1:6" x14ac:dyDescent="0.25">
      <c r="A45" s="28"/>
      <c r="B45" s="28"/>
      <c r="C45" s="2"/>
    </row>
    <row r="46" spans="1:6" x14ac:dyDescent="0.25">
      <c r="A46" s="28"/>
      <c r="B46" s="28"/>
      <c r="C46" s="2"/>
    </row>
    <row r="47" spans="1:6" x14ac:dyDescent="0.25">
      <c r="A47" s="28"/>
      <c r="B47" s="28"/>
      <c r="C47" s="2"/>
    </row>
    <row r="48" spans="1:6" x14ac:dyDescent="0.25">
      <c r="A48" s="28"/>
      <c r="B48" s="28"/>
      <c r="C48" s="2"/>
    </row>
    <row r="49" spans="1:3" x14ac:dyDescent="0.25">
      <c r="A49" s="28"/>
      <c r="B49" s="28"/>
      <c r="C49" s="2"/>
    </row>
    <row r="50" spans="1:3" x14ac:dyDescent="0.25">
      <c r="A50" s="28"/>
      <c r="B50" s="28"/>
      <c r="C50" s="2"/>
    </row>
    <row r="51" spans="1:3" x14ac:dyDescent="0.25">
      <c r="A51" s="28"/>
      <c r="B51" s="28"/>
      <c r="C51" s="2"/>
    </row>
    <row r="52" spans="1:3" x14ac:dyDescent="0.25">
      <c r="A52" s="28"/>
      <c r="B52" s="28"/>
      <c r="C52" s="2"/>
    </row>
    <row r="53" spans="1:3" x14ac:dyDescent="0.25">
      <c r="A53" s="28"/>
      <c r="B53" s="29"/>
      <c r="C53" s="28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30"/>
      <c r="B62" s="30"/>
      <c r="C62" s="2"/>
    </row>
    <row r="63" spans="1:3" x14ac:dyDescent="0.25">
      <c r="A63" s="30"/>
      <c r="B63" s="30"/>
      <c r="C63" s="2"/>
    </row>
    <row r="64" spans="1:3" x14ac:dyDescent="0.25">
      <c r="A64" s="30"/>
      <c r="B64" s="30"/>
      <c r="C64" s="2"/>
    </row>
    <row r="65" spans="1:3" x14ac:dyDescent="0.25">
      <c r="A65" s="30"/>
      <c r="B65" s="30"/>
      <c r="C65" s="2"/>
    </row>
    <row r="66" spans="1:3" x14ac:dyDescent="0.25">
      <c r="A66" s="30"/>
      <c r="B66" s="30"/>
      <c r="C66" s="2"/>
    </row>
    <row r="67" spans="1:3" x14ac:dyDescent="0.25">
      <c r="A67" s="30"/>
      <c r="B67" s="30"/>
      <c r="C67" s="2"/>
    </row>
    <row r="68" spans="1:3" x14ac:dyDescent="0.25">
      <c r="A68" s="30"/>
      <c r="B68" s="30"/>
      <c r="C68" s="2"/>
    </row>
    <row r="69" spans="1:3" x14ac:dyDescent="0.25">
      <c r="A69" s="30"/>
      <c r="B69" s="30"/>
      <c r="C69" s="2"/>
    </row>
    <row r="70" spans="1:3" x14ac:dyDescent="0.25">
      <c r="A70" s="30"/>
      <c r="B70" s="30"/>
      <c r="C70" s="2"/>
    </row>
    <row r="71" spans="1:3" x14ac:dyDescent="0.25">
      <c r="A71" s="30"/>
      <c r="B71" s="30"/>
      <c r="C71" s="2"/>
    </row>
    <row r="72" spans="1:3" x14ac:dyDescent="0.25">
      <c r="A72" s="30"/>
      <c r="B72" s="30"/>
      <c r="C72" s="2"/>
    </row>
    <row r="73" spans="1:3" x14ac:dyDescent="0.25">
      <c r="A73" s="30"/>
      <c r="B73" s="30"/>
      <c r="C73" s="2"/>
    </row>
    <row r="74" spans="1:3" x14ac:dyDescent="0.25">
      <c r="A74" s="30"/>
      <c r="B74" s="30"/>
      <c r="C74" s="2"/>
    </row>
    <row r="75" spans="1:3" x14ac:dyDescent="0.25">
      <c r="A75" s="30"/>
      <c r="B75" s="30"/>
      <c r="C75" s="2"/>
    </row>
    <row r="76" spans="1:3" x14ac:dyDescent="0.25">
      <c r="A76" s="30"/>
      <c r="B76" s="30"/>
      <c r="C76" s="2"/>
    </row>
    <row r="77" spans="1:3" x14ac:dyDescent="0.25">
      <c r="A77" s="30"/>
      <c r="B77" s="30"/>
      <c r="C77" s="2"/>
    </row>
    <row r="78" spans="1:3" x14ac:dyDescent="0.25">
      <c r="A78" s="30"/>
      <c r="B78" s="30"/>
      <c r="C78" s="2"/>
    </row>
    <row r="79" spans="1:3" x14ac:dyDescent="0.25">
      <c r="A79" s="30"/>
      <c r="B79" s="30"/>
      <c r="C79" s="2"/>
    </row>
    <row r="80" spans="1:3" x14ac:dyDescent="0.25">
      <c r="A80" s="30"/>
      <c r="B80" s="30"/>
      <c r="C80" s="2"/>
    </row>
    <row r="81" spans="1:3" x14ac:dyDescent="0.25">
      <c r="A81" s="30"/>
      <c r="B81" s="30"/>
      <c r="C81" s="2"/>
    </row>
    <row r="82" spans="1:3" x14ac:dyDescent="0.25">
      <c r="A82" s="30"/>
      <c r="B82" s="30"/>
      <c r="C82" s="2"/>
    </row>
    <row r="83" spans="1:3" x14ac:dyDescent="0.25">
      <c r="A83" s="30"/>
      <c r="B83" s="30"/>
      <c r="C83" s="2"/>
    </row>
    <row r="84" spans="1:3" x14ac:dyDescent="0.25">
      <c r="A84" s="30"/>
      <c r="B84" s="30"/>
      <c r="C84" s="2"/>
    </row>
    <row r="85" spans="1:3" x14ac:dyDescent="0.25">
      <c r="A85" s="30"/>
      <c r="B85" s="30"/>
      <c r="C85" s="2"/>
    </row>
    <row r="86" spans="1:3" x14ac:dyDescent="0.25">
      <c r="A86" s="30"/>
      <c r="B86" s="30"/>
      <c r="C86" s="2"/>
    </row>
    <row r="87" spans="1:3" x14ac:dyDescent="0.25">
      <c r="A87" s="30"/>
      <c r="B87" s="30"/>
      <c r="C87" s="2"/>
    </row>
    <row r="88" spans="1:3" x14ac:dyDescent="0.25">
      <c r="A88" s="30"/>
      <c r="B88" s="30"/>
      <c r="C88" s="2"/>
    </row>
    <row r="89" spans="1:3" x14ac:dyDescent="0.25">
      <c r="A89" s="30"/>
      <c r="B89" s="30"/>
      <c r="C89" s="2"/>
    </row>
    <row r="90" spans="1:3" x14ac:dyDescent="0.25">
      <c r="A90" s="30"/>
      <c r="B90" s="30"/>
      <c r="C90" s="2"/>
    </row>
    <row r="91" spans="1:3" x14ac:dyDescent="0.25">
      <c r="A91" s="30"/>
      <c r="B91" s="30"/>
      <c r="C91" s="2"/>
    </row>
    <row r="92" spans="1:3" x14ac:dyDescent="0.25">
      <c r="A92" s="30"/>
      <c r="B92" s="30"/>
      <c r="C92" s="2"/>
    </row>
    <row r="93" spans="1:3" x14ac:dyDescent="0.25">
      <c r="A93" s="30"/>
      <c r="B93" s="30"/>
      <c r="C93" s="2"/>
    </row>
    <row r="94" spans="1:3" x14ac:dyDescent="0.25">
      <c r="A94" s="30"/>
      <c r="B94" s="30"/>
      <c r="C94" s="2"/>
    </row>
    <row r="95" spans="1:3" x14ac:dyDescent="0.25">
      <c r="A95" s="30"/>
      <c r="B95" s="30"/>
      <c r="C95" s="2"/>
    </row>
    <row r="96" spans="1:3" x14ac:dyDescent="0.25">
      <c r="A96" s="30"/>
      <c r="B96" s="30"/>
      <c r="C96" s="2"/>
    </row>
    <row r="97" spans="1:3" x14ac:dyDescent="0.25">
      <c r="A97" s="30"/>
      <c r="B97" s="30"/>
      <c r="C97" s="2"/>
    </row>
    <row r="98" spans="1:3" x14ac:dyDescent="0.25">
      <c r="A98" s="30"/>
      <c r="B98" s="30"/>
      <c r="C98" s="2"/>
    </row>
    <row r="99" spans="1:3" x14ac:dyDescent="0.25">
      <c r="A99" s="30"/>
      <c r="B99" s="30"/>
      <c r="C99" s="2"/>
    </row>
    <row r="100" spans="1:3" x14ac:dyDescent="0.25">
      <c r="A100" s="30"/>
      <c r="B100" s="30"/>
      <c r="C100" s="2"/>
    </row>
    <row r="101" spans="1:3" x14ac:dyDescent="0.25">
      <c r="A101" s="30"/>
      <c r="B101" s="30"/>
      <c r="C101" s="2"/>
    </row>
    <row r="102" spans="1:3" x14ac:dyDescent="0.25">
      <c r="A102" s="30"/>
      <c r="B102" s="30"/>
      <c r="C102" s="2"/>
    </row>
    <row r="103" spans="1:3" x14ac:dyDescent="0.25">
      <c r="A103" s="30"/>
      <c r="B103" s="30"/>
      <c r="C103" s="2"/>
    </row>
    <row r="104" spans="1:3" x14ac:dyDescent="0.25">
      <c r="A104" s="30"/>
      <c r="B104" s="30"/>
      <c r="C104" s="2"/>
    </row>
    <row r="105" spans="1:3" x14ac:dyDescent="0.25">
      <c r="A105" s="30"/>
      <c r="B105" s="30"/>
      <c r="C105" s="2"/>
    </row>
    <row r="106" spans="1:3" x14ac:dyDescent="0.25">
      <c r="A106" s="30"/>
      <c r="B106" s="30"/>
      <c r="C106" s="2"/>
    </row>
    <row r="107" spans="1:3" x14ac:dyDescent="0.25">
      <c r="A107" s="30"/>
      <c r="B107" s="30"/>
      <c r="C107" s="2"/>
    </row>
    <row r="108" spans="1:3" x14ac:dyDescent="0.25">
      <c r="A108" s="30"/>
      <c r="B108" s="30"/>
      <c r="C108" s="2"/>
    </row>
    <row r="109" spans="1:3" x14ac:dyDescent="0.25">
      <c r="A109" s="30"/>
      <c r="B109" s="30"/>
      <c r="C109" s="2"/>
    </row>
    <row r="110" spans="1:3" x14ac:dyDescent="0.25">
      <c r="A110" s="30"/>
      <c r="B110" s="30"/>
      <c r="C110" s="2"/>
    </row>
    <row r="111" spans="1:3" x14ac:dyDescent="0.25">
      <c r="A111" s="30"/>
      <c r="B111" s="30"/>
      <c r="C111" s="2"/>
    </row>
    <row r="112" spans="1:3" x14ac:dyDescent="0.25">
      <c r="A112" s="30"/>
      <c r="B112" s="30"/>
      <c r="C112" s="2"/>
    </row>
    <row r="113" spans="1:3" x14ac:dyDescent="0.25">
      <c r="A113" s="30"/>
      <c r="B113" s="30"/>
      <c r="C113" s="2"/>
    </row>
    <row r="114" spans="1:3" x14ac:dyDescent="0.25">
      <c r="A114" s="30"/>
      <c r="B114" s="30"/>
      <c r="C114" s="2"/>
    </row>
    <row r="115" spans="1:3" x14ac:dyDescent="0.25">
      <c r="A115" s="30"/>
      <c r="B115" s="30"/>
      <c r="C115" s="2"/>
    </row>
    <row r="116" spans="1:3" x14ac:dyDescent="0.25">
      <c r="A116" s="30"/>
      <c r="B116" s="30"/>
      <c r="C116" s="2"/>
    </row>
    <row r="117" spans="1:3" x14ac:dyDescent="0.25">
      <c r="A117" s="30"/>
      <c r="B117" s="30"/>
      <c r="C117" s="2"/>
    </row>
    <row r="118" spans="1:3" x14ac:dyDescent="0.25">
      <c r="A118" s="30"/>
      <c r="B118" s="30"/>
      <c r="C118" s="2"/>
    </row>
    <row r="119" spans="1:3" x14ac:dyDescent="0.25">
      <c r="A119" s="30"/>
      <c r="B119" s="30"/>
      <c r="C119" s="2"/>
    </row>
    <row r="120" spans="1:3" x14ac:dyDescent="0.25">
      <c r="A120" s="30"/>
      <c r="B120" s="30"/>
      <c r="C120" s="2"/>
    </row>
    <row r="121" spans="1:3" x14ac:dyDescent="0.25">
      <c r="A121" s="30"/>
      <c r="B121" s="30"/>
      <c r="C121" s="2"/>
    </row>
    <row r="122" spans="1:3" x14ac:dyDescent="0.25">
      <c r="A122" s="30"/>
      <c r="B122" s="30"/>
      <c r="C122" s="2"/>
    </row>
    <row r="123" spans="1:3" x14ac:dyDescent="0.25">
      <c r="A123" s="30"/>
      <c r="B123" s="30"/>
      <c r="C123" s="2"/>
    </row>
    <row r="124" spans="1:3" x14ac:dyDescent="0.25">
      <c r="A124" s="30"/>
      <c r="B124" s="30"/>
      <c r="C124" s="2"/>
    </row>
    <row r="125" spans="1:3" x14ac:dyDescent="0.25">
      <c r="A125" s="30"/>
      <c r="B125" s="30"/>
      <c r="C125" s="2"/>
    </row>
    <row r="126" spans="1:3" x14ac:dyDescent="0.25">
      <c r="A126" s="30"/>
      <c r="B126" s="30"/>
      <c r="C126" s="2"/>
    </row>
    <row r="127" spans="1:3" x14ac:dyDescent="0.25">
      <c r="A127" s="30"/>
      <c r="B127" s="30"/>
      <c r="C127" s="2"/>
    </row>
    <row r="128" spans="1:3" x14ac:dyDescent="0.25">
      <c r="A128" s="30"/>
      <c r="B128" s="30"/>
      <c r="C128" s="2"/>
    </row>
    <row r="129" spans="1:3" x14ac:dyDescent="0.25">
      <c r="A129" s="30"/>
      <c r="B129" s="30"/>
      <c r="C129" s="2"/>
    </row>
    <row r="130" spans="1:3" x14ac:dyDescent="0.25">
      <c r="A130" s="30"/>
      <c r="B130" s="30"/>
      <c r="C130" s="2"/>
    </row>
    <row r="131" spans="1:3" x14ac:dyDescent="0.25">
      <c r="A131" s="30"/>
      <c r="B131" s="30"/>
      <c r="C131" s="2"/>
    </row>
    <row r="132" spans="1:3" x14ac:dyDescent="0.25">
      <c r="A132" s="30"/>
      <c r="B132" s="30"/>
      <c r="C132" s="2"/>
    </row>
    <row r="133" spans="1:3" x14ac:dyDescent="0.25">
      <c r="A133" s="30"/>
      <c r="B133" s="30"/>
      <c r="C133" s="2"/>
    </row>
    <row r="134" spans="1:3" x14ac:dyDescent="0.25">
      <c r="A134" s="30"/>
      <c r="B134" s="30"/>
      <c r="C134" s="2"/>
    </row>
    <row r="135" spans="1:3" x14ac:dyDescent="0.25">
      <c r="A135" s="30"/>
      <c r="B135" s="30"/>
      <c r="C135" s="2"/>
    </row>
    <row r="136" spans="1:3" x14ac:dyDescent="0.25">
      <c r="A136" s="30"/>
      <c r="B136" s="30"/>
      <c r="C136" s="2"/>
    </row>
    <row r="137" spans="1:3" x14ac:dyDescent="0.25">
      <c r="A137" s="30"/>
      <c r="B137" s="30"/>
      <c r="C137" s="2"/>
    </row>
    <row r="138" spans="1:3" x14ac:dyDescent="0.25">
      <c r="A138" s="30"/>
      <c r="B138" s="30"/>
      <c r="C138" s="2"/>
    </row>
    <row r="139" spans="1:3" x14ac:dyDescent="0.25">
      <c r="A139" s="30"/>
      <c r="B139" s="30"/>
      <c r="C139" s="2"/>
    </row>
    <row r="140" spans="1:3" x14ac:dyDescent="0.25">
      <c r="A140" s="30"/>
      <c r="B140" s="30"/>
      <c r="C140" s="2"/>
    </row>
    <row r="141" spans="1:3" x14ac:dyDescent="0.25">
      <c r="A141" s="30"/>
      <c r="B141" s="30"/>
      <c r="C141" s="2"/>
    </row>
    <row r="142" spans="1:3" x14ac:dyDescent="0.25">
      <c r="A142" s="30"/>
      <c r="B142" s="30"/>
      <c r="C142" s="2"/>
    </row>
    <row r="143" spans="1:3" x14ac:dyDescent="0.25">
      <c r="A143" s="30"/>
      <c r="B143" s="30"/>
      <c r="C143" s="2"/>
    </row>
    <row r="144" spans="1:3" x14ac:dyDescent="0.25">
      <c r="A144" s="30"/>
      <c r="B144" s="30"/>
      <c r="C144" s="2"/>
    </row>
    <row r="145" spans="1:3" x14ac:dyDescent="0.25">
      <c r="A145" s="30"/>
      <c r="B145" s="30"/>
      <c r="C145" s="2"/>
    </row>
    <row r="146" spans="1:3" x14ac:dyDescent="0.25">
      <c r="A146" s="30"/>
      <c r="B146" s="30"/>
      <c r="C146" s="2"/>
    </row>
    <row r="147" spans="1:3" x14ac:dyDescent="0.25">
      <c r="A147" s="30"/>
      <c r="B147" s="30"/>
      <c r="C147" s="2"/>
    </row>
    <row r="148" spans="1:3" x14ac:dyDescent="0.25">
      <c r="A148" s="30"/>
      <c r="B148" s="30"/>
      <c r="C148" s="2"/>
    </row>
    <row r="149" spans="1:3" x14ac:dyDescent="0.25">
      <c r="A149" s="30"/>
      <c r="B149" s="30"/>
      <c r="C149" s="2"/>
    </row>
    <row r="150" spans="1:3" x14ac:dyDescent="0.25">
      <c r="A150" s="30"/>
      <c r="B150" s="30"/>
      <c r="C150" s="2"/>
    </row>
    <row r="151" spans="1:3" x14ac:dyDescent="0.25">
      <c r="A151" s="30"/>
      <c r="B151" s="30"/>
      <c r="C151" s="2"/>
    </row>
    <row r="152" spans="1:3" x14ac:dyDescent="0.25">
      <c r="A152" s="30"/>
      <c r="B152" s="30"/>
      <c r="C152" s="2"/>
    </row>
    <row r="153" spans="1:3" x14ac:dyDescent="0.25">
      <c r="A153" s="30"/>
      <c r="B153" s="30"/>
      <c r="C153" s="2"/>
    </row>
    <row r="154" spans="1:3" x14ac:dyDescent="0.25">
      <c r="A154" s="30"/>
      <c r="B154" s="30"/>
      <c r="C154" s="2"/>
    </row>
    <row r="155" spans="1:3" x14ac:dyDescent="0.25">
      <c r="A155" s="30"/>
      <c r="B155" s="30"/>
      <c r="C155" s="2"/>
    </row>
    <row r="156" spans="1:3" x14ac:dyDescent="0.25">
      <c r="A156" s="30"/>
      <c r="B156" s="30"/>
      <c r="C156" s="2"/>
    </row>
    <row r="157" spans="1:3" x14ac:dyDescent="0.25">
      <c r="A157" s="30"/>
      <c r="B157" s="30"/>
      <c r="C157" s="2"/>
    </row>
    <row r="158" spans="1:3" x14ac:dyDescent="0.25">
      <c r="A158" s="30"/>
      <c r="B158" s="30"/>
      <c r="C158" s="2"/>
    </row>
    <row r="159" spans="1:3" x14ac:dyDescent="0.25">
      <c r="A159" s="30"/>
      <c r="B159" s="30"/>
      <c r="C159" s="2"/>
    </row>
    <row r="160" spans="1:3" x14ac:dyDescent="0.25">
      <c r="A160" s="30"/>
      <c r="B160" s="30"/>
      <c r="C160" s="2"/>
    </row>
    <row r="161" spans="1:3" x14ac:dyDescent="0.25">
      <c r="A161" s="30"/>
      <c r="B161" s="30"/>
      <c r="C161" s="2"/>
    </row>
    <row r="162" spans="1:3" x14ac:dyDescent="0.25">
      <c r="A162" s="30"/>
      <c r="B162" s="30"/>
      <c r="C162" s="2"/>
    </row>
    <row r="163" spans="1:3" x14ac:dyDescent="0.25">
      <c r="A163" s="30"/>
      <c r="B163" s="30"/>
      <c r="C163" s="2"/>
    </row>
    <row r="164" spans="1:3" x14ac:dyDescent="0.25">
      <c r="A164" s="30"/>
      <c r="B164" s="30"/>
      <c r="C164" s="2"/>
    </row>
    <row r="165" spans="1:3" x14ac:dyDescent="0.25">
      <c r="A165" s="30"/>
      <c r="B165" s="30"/>
      <c r="C165" s="2"/>
    </row>
    <row r="166" spans="1:3" x14ac:dyDescent="0.25">
      <c r="A166" s="30"/>
      <c r="B166" s="30"/>
      <c r="C166" s="2"/>
    </row>
    <row r="167" spans="1:3" x14ac:dyDescent="0.25">
      <c r="A167" s="30"/>
      <c r="B167" s="30"/>
      <c r="C167" s="2"/>
    </row>
  </sheetData>
  <mergeCells count="11">
    <mergeCell ref="A8:A9"/>
    <mergeCell ref="B8:B9"/>
    <mergeCell ref="A24:A25"/>
    <mergeCell ref="B24:B25"/>
    <mergeCell ref="A34:F34"/>
    <mergeCell ref="C24:C25"/>
    <mergeCell ref="A1:C1"/>
    <mergeCell ref="A2:C2"/>
    <mergeCell ref="A3:C3"/>
    <mergeCell ref="A4:C4"/>
    <mergeCell ref="A5:C5"/>
  </mergeCells>
  <phoneticPr fontId="0" type="noConversion"/>
  <pageMargins left="0.51181102362204722" right="0.51181102362204722" top="0.39370078740157483" bottom="0.39370078740157483" header="0.31496062992125984" footer="0.31496062992125984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33"/>
  <sheetViews>
    <sheetView workbookViewId="0">
      <selection activeCell="A32" sqref="A32"/>
    </sheetView>
  </sheetViews>
  <sheetFormatPr defaultRowHeight="15" x14ac:dyDescent="0.25"/>
  <cols>
    <col min="1" max="1" width="50.5703125" style="64" customWidth="1"/>
    <col min="2" max="2" width="14.28515625" style="86" customWidth="1"/>
    <col min="3" max="3" width="13.42578125" style="86" customWidth="1"/>
    <col min="4" max="4" width="50.5703125" style="64" customWidth="1"/>
    <col min="5" max="6" width="14.28515625" style="64" customWidth="1"/>
    <col min="7" max="16384" width="9.140625" style="64"/>
  </cols>
  <sheetData>
    <row r="1" spans="1:6" ht="18" customHeight="1" x14ac:dyDescent="0.25">
      <c r="A1" s="144" t="str">
        <f>'FUNDO DEFESA CIVIL'!A1</f>
        <v>MUNICÍPIO DE TRÊS COROAS</v>
      </c>
      <c r="B1" s="144"/>
      <c r="C1" s="144"/>
      <c r="D1" s="144"/>
      <c r="E1" s="144"/>
      <c r="F1" s="144"/>
    </row>
    <row r="2" spans="1:6" s="65" customFormat="1" x14ac:dyDescent="0.25">
      <c r="A2" s="144" t="str">
        <f>'FUNDO DEFESA CIVIL'!A2</f>
        <v>LEI ORÇAMENTÁRIA ANUAL PARA 2021</v>
      </c>
      <c r="B2" s="144"/>
      <c r="C2" s="144"/>
      <c r="D2" s="144"/>
      <c r="E2" s="144"/>
      <c r="F2" s="144"/>
    </row>
    <row r="3" spans="1:6" x14ac:dyDescent="0.25">
      <c r="A3" s="144" t="s">
        <v>85</v>
      </c>
      <c r="B3" s="144"/>
      <c r="C3" s="144"/>
      <c r="D3" s="144"/>
      <c r="E3" s="144"/>
      <c r="F3" s="144"/>
    </row>
    <row r="4" spans="1:6" x14ac:dyDescent="0.25">
      <c r="A4" s="132" t="s">
        <v>86</v>
      </c>
      <c r="B4" s="132"/>
      <c r="C4" s="132"/>
      <c r="D4" s="132"/>
      <c r="E4" s="132"/>
      <c r="F4" s="132"/>
    </row>
    <row r="5" spans="1:6" x14ac:dyDescent="0.25">
      <c r="A5" s="132" t="s">
        <v>87</v>
      </c>
      <c r="B5" s="132"/>
      <c r="C5" s="132"/>
      <c r="D5" s="132"/>
      <c r="E5" s="132"/>
      <c r="F5" s="132"/>
    </row>
    <row r="6" spans="1:6" x14ac:dyDescent="0.25">
      <c r="A6" s="132"/>
      <c r="B6" s="132"/>
      <c r="C6" s="132"/>
      <c r="D6" s="132"/>
      <c r="E6" s="132"/>
      <c r="F6" s="132"/>
    </row>
    <row r="7" spans="1:6" s="69" customFormat="1" ht="13.5" thickBot="1" x14ac:dyDescent="0.25">
      <c r="A7" s="66"/>
      <c r="B7" s="67"/>
      <c r="C7" s="67"/>
      <c r="D7" s="66"/>
      <c r="E7" s="68"/>
    </row>
    <row r="8" spans="1:6" s="69" customFormat="1" ht="15.75" customHeight="1" thickBot="1" x14ac:dyDescent="0.25">
      <c r="A8" s="135" t="s">
        <v>79</v>
      </c>
      <c r="B8" s="136"/>
      <c r="C8" s="137"/>
      <c r="D8" s="142" t="s">
        <v>80</v>
      </c>
      <c r="E8" s="138" t="s">
        <v>81</v>
      </c>
      <c r="F8" s="140" t="s">
        <v>82</v>
      </c>
    </row>
    <row r="9" spans="1:6" s="73" customFormat="1" ht="15.75" thickBot="1" x14ac:dyDescent="0.3">
      <c r="A9" s="70" t="s">
        <v>22</v>
      </c>
      <c r="B9" s="71" t="s">
        <v>62</v>
      </c>
      <c r="C9" s="72" t="s">
        <v>63</v>
      </c>
      <c r="D9" s="143"/>
      <c r="E9" s="139"/>
      <c r="F9" s="141"/>
    </row>
    <row r="10" spans="1:6" x14ac:dyDescent="0.25">
      <c r="A10" s="74" t="s">
        <v>64</v>
      </c>
      <c r="B10" s="75">
        <v>1863400</v>
      </c>
      <c r="C10" s="76">
        <f>B10*0.25</f>
        <v>465850</v>
      </c>
      <c r="D10" s="74" t="s">
        <v>115</v>
      </c>
      <c r="E10" s="75">
        <f>4617830</f>
        <v>4617830</v>
      </c>
      <c r="F10" s="75">
        <f>C23+13400</f>
        <v>26058120</v>
      </c>
    </row>
    <row r="11" spans="1:6" x14ac:dyDescent="0.25">
      <c r="A11" s="77" t="s">
        <v>65</v>
      </c>
      <c r="B11" s="78">
        <v>577631</v>
      </c>
      <c r="C11" s="76">
        <f t="shared" ref="C11:C21" si="0">B11*0.25</f>
        <v>144407.75</v>
      </c>
      <c r="D11" s="77"/>
      <c r="E11" s="80"/>
      <c r="F11" s="81"/>
    </row>
    <row r="12" spans="1:6" x14ac:dyDescent="0.25">
      <c r="A12" s="77" t="s">
        <v>66</v>
      </c>
      <c r="B12" s="78">
        <v>2031600</v>
      </c>
      <c r="C12" s="76">
        <f t="shared" si="0"/>
        <v>507900</v>
      </c>
      <c r="D12" s="77"/>
      <c r="E12" s="80"/>
      <c r="F12" s="81"/>
    </row>
    <row r="13" spans="1:6" x14ac:dyDescent="0.25">
      <c r="A13" s="77" t="s">
        <v>67</v>
      </c>
      <c r="B13" s="78">
        <v>2045031</v>
      </c>
      <c r="C13" s="76">
        <f t="shared" si="0"/>
        <v>511257.75</v>
      </c>
      <c r="D13" s="77"/>
      <c r="E13" s="80"/>
      <c r="F13" s="81"/>
    </row>
    <row r="14" spans="1:6" x14ac:dyDescent="0.25">
      <c r="A14" s="77" t="s">
        <v>149</v>
      </c>
      <c r="B14" s="78">
        <v>17750000</v>
      </c>
      <c r="C14" s="76">
        <f t="shared" si="0"/>
        <v>4437500</v>
      </c>
      <c r="D14" s="77"/>
      <c r="E14" s="80"/>
      <c r="F14" s="81"/>
    </row>
    <row r="15" spans="1:6" x14ac:dyDescent="0.25">
      <c r="A15" s="77" t="s">
        <v>150</v>
      </c>
      <c r="B15" s="78">
        <v>849500</v>
      </c>
      <c r="C15" s="76">
        <f t="shared" si="0"/>
        <v>212375</v>
      </c>
      <c r="D15" s="77"/>
      <c r="E15" s="80"/>
      <c r="F15" s="81"/>
    </row>
    <row r="16" spans="1:6" x14ac:dyDescent="0.25">
      <c r="A16" s="77" t="s">
        <v>151</v>
      </c>
      <c r="B16" s="78">
        <v>873000</v>
      </c>
      <c r="C16" s="76">
        <f t="shared" si="0"/>
        <v>218250</v>
      </c>
      <c r="D16" s="77"/>
      <c r="E16" s="80"/>
      <c r="F16" s="81"/>
    </row>
    <row r="17" spans="1:6" x14ac:dyDescent="0.25">
      <c r="A17" s="77" t="s">
        <v>69</v>
      </c>
      <c r="B17" s="78">
        <v>7500</v>
      </c>
      <c r="C17" s="76">
        <f t="shared" si="0"/>
        <v>1875</v>
      </c>
      <c r="D17" s="77"/>
      <c r="E17" s="80"/>
      <c r="F17" s="81"/>
    </row>
    <row r="18" spans="1:6" x14ac:dyDescent="0.25">
      <c r="A18" s="77" t="s">
        <v>70</v>
      </c>
      <c r="B18" s="78">
        <v>0</v>
      </c>
      <c r="C18" s="76">
        <f t="shared" si="0"/>
        <v>0</v>
      </c>
      <c r="D18" s="77" t="s">
        <v>83</v>
      </c>
      <c r="E18" s="80"/>
      <c r="F18" s="81"/>
    </row>
    <row r="19" spans="1:6" x14ac:dyDescent="0.25">
      <c r="A19" s="77" t="s">
        <v>71</v>
      </c>
      <c r="B19" s="78">
        <v>15345000</v>
      </c>
      <c r="C19" s="76">
        <f t="shared" si="0"/>
        <v>3836250</v>
      </c>
      <c r="D19" s="77"/>
      <c r="E19" s="80"/>
      <c r="F19" s="81"/>
    </row>
    <row r="20" spans="1:6" x14ac:dyDescent="0.25">
      <c r="A20" s="77" t="s">
        <v>72</v>
      </c>
      <c r="B20" s="78">
        <v>2778000</v>
      </c>
      <c r="C20" s="76">
        <f t="shared" si="0"/>
        <v>694500</v>
      </c>
      <c r="D20" s="77"/>
      <c r="E20" s="80"/>
      <c r="F20" s="81"/>
    </row>
    <row r="21" spans="1:6" x14ac:dyDescent="0.25">
      <c r="A21" s="77" t="s">
        <v>73</v>
      </c>
      <c r="B21" s="78">
        <v>200000</v>
      </c>
      <c r="C21" s="76">
        <f t="shared" si="0"/>
        <v>50000</v>
      </c>
      <c r="D21" s="77"/>
      <c r="E21" s="80"/>
      <c r="F21" s="81"/>
    </row>
    <row r="22" spans="1:6" s="73" customFormat="1" ht="15.75" thickBot="1" x14ac:dyDescent="0.3">
      <c r="A22" s="82" t="s">
        <v>74</v>
      </c>
      <c r="B22" s="102">
        <f>SUM(B10:B21)</f>
        <v>44320662</v>
      </c>
      <c r="C22" s="100">
        <f>SUM(C10:C21)</f>
        <v>11080165.5</v>
      </c>
      <c r="D22" s="82"/>
      <c r="E22" s="84"/>
      <c r="F22" s="85"/>
    </row>
    <row r="23" spans="1:6" x14ac:dyDescent="0.25">
      <c r="A23" s="77" t="s">
        <v>75</v>
      </c>
      <c r="B23" s="101"/>
      <c r="C23" s="79">
        <v>26044720</v>
      </c>
      <c r="D23" s="77"/>
      <c r="E23" s="80"/>
      <c r="F23" s="81"/>
    </row>
    <row r="24" spans="1:6" x14ac:dyDescent="0.25">
      <c r="A24" s="77" t="s">
        <v>76</v>
      </c>
      <c r="B24" s="63"/>
      <c r="C24" s="79">
        <v>7216100</v>
      </c>
      <c r="D24" s="77"/>
      <c r="E24" s="80"/>
      <c r="F24" s="81"/>
    </row>
    <row r="25" spans="1:6" x14ac:dyDescent="0.25">
      <c r="A25" s="77" t="s">
        <v>77</v>
      </c>
      <c r="B25" s="63"/>
      <c r="C25" s="79">
        <f>13400+310</f>
        <v>13710</v>
      </c>
      <c r="D25" s="77"/>
      <c r="E25" s="80"/>
      <c r="F25" s="81"/>
    </row>
    <row r="26" spans="1:6" s="73" customFormat="1" ht="15.75" thickBot="1" x14ac:dyDescent="0.3">
      <c r="A26" s="87" t="s">
        <v>78</v>
      </c>
      <c r="B26" s="88"/>
      <c r="C26" s="89">
        <f>C22+C23-C24+C25</f>
        <v>29922495.5</v>
      </c>
      <c r="D26" s="87" t="s">
        <v>84</v>
      </c>
      <c r="E26" s="99">
        <f>SUM(E10:E25)</f>
        <v>4617830</v>
      </c>
      <c r="F26" s="99">
        <f>SUM(F10:F25)</f>
        <v>26058120</v>
      </c>
    </row>
    <row r="28" spans="1:6" s="4" customFormat="1" ht="15.75" x14ac:dyDescent="0.25">
      <c r="A28" s="124" t="str">
        <f>'MEMÓRIA CÁLCULO'!A28</f>
        <v>Três Coroas, 28 de Dezembro de 2020.</v>
      </c>
      <c r="B28" s="124"/>
      <c r="C28" s="124"/>
      <c r="D28" s="124"/>
      <c r="E28" s="124"/>
      <c r="F28" s="124"/>
    </row>
    <row r="29" spans="1:6" s="4" customFormat="1" x14ac:dyDescent="0.25">
      <c r="A29" s="33"/>
      <c r="B29" s="33"/>
      <c r="C29" s="33"/>
      <c r="D29" s="33"/>
      <c r="E29" s="33"/>
      <c r="F29" s="34"/>
    </row>
    <row r="30" spans="1:6" s="4" customFormat="1" x14ac:dyDescent="0.25">
      <c r="A30" s="33"/>
      <c r="B30" s="33"/>
      <c r="C30" s="33"/>
      <c r="D30" s="33"/>
      <c r="E30" s="33"/>
      <c r="F30" s="34"/>
    </row>
    <row r="31" spans="1:6" s="4" customFormat="1" x14ac:dyDescent="0.25">
      <c r="A31" s="106" t="s">
        <v>152</v>
      </c>
      <c r="B31" s="33"/>
      <c r="C31" s="33"/>
      <c r="D31" s="33"/>
      <c r="E31" s="33"/>
      <c r="F31" s="34"/>
    </row>
    <row r="32" spans="1:6" s="4" customFormat="1" ht="15.75" x14ac:dyDescent="0.25">
      <c r="A32" s="106" t="s">
        <v>155</v>
      </c>
      <c r="B32" s="28"/>
      <c r="C32" s="33"/>
      <c r="D32" s="28"/>
      <c r="E32" s="28"/>
      <c r="F32" s="28"/>
    </row>
    <row r="33" spans="1:6" s="4" customFormat="1" ht="15.75" x14ac:dyDescent="0.25">
      <c r="A33" s="106" t="s">
        <v>135</v>
      </c>
      <c r="B33" s="28"/>
      <c r="C33" s="28"/>
      <c r="D33" s="28"/>
      <c r="E33" s="28"/>
      <c r="F33" s="28"/>
    </row>
  </sheetData>
  <mergeCells count="12">
    <mergeCell ref="A6:C6"/>
    <mergeCell ref="D6:F6"/>
    <mergeCell ref="A1:F1"/>
    <mergeCell ref="A2:F2"/>
    <mergeCell ref="A3:F3"/>
    <mergeCell ref="A4:F4"/>
    <mergeCell ref="A5:F5"/>
    <mergeCell ref="A28:F28"/>
    <mergeCell ref="A8:C8"/>
    <mergeCell ref="E8:E9"/>
    <mergeCell ref="F8:F9"/>
    <mergeCell ref="D8:D9"/>
  </mergeCells>
  <phoneticPr fontId="21" type="noConversion"/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31"/>
  <sheetViews>
    <sheetView tabSelected="1" workbookViewId="0">
      <selection activeCell="J27" sqref="J27"/>
    </sheetView>
  </sheetViews>
  <sheetFormatPr defaultRowHeight="15" x14ac:dyDescent="0.25"/>
  <cols>
    <col min="1" max="1" width="50.5703125" style="64" customWidth="1"/>
    <col min="2" max="2" width="14.28515625" style="86" customWidth="1"/>
    <col min="3" max="3" width="13.42578125" style="86" customWidth="1"/>
    <col min="4" max="4" width="50.5703125" style="64" customWidth="1"/>
    <col min="5" max="5" width="15.5703125" style="64" customWidth="1"/>
    <col min="6" max="16384" width="9.140625" style="64"/>
  </cols>
  <sheetData>
    <row r="1" spans="1:5" ht="18" customHeight="1" x14ac:dyDescent="0.25">
      <c r="A1" s="144" t="str">
        <f>'FUNDO DEFESA CIVIL'!A1</f>
        <v>MUNICÍPIO DE TRÊS COROAS</v>
      </c>
      <c r="B1" s="144"/>
      <c r="C1" s="144"/>
      <c r="D1" s="144"/>
      <c r="E1" s="144"/>
    </row>
    <row r="2" spans="1:5" s="65" customFormat="1" x14ac:dyDescent="0.25">
      <c r="A2" s="144" t="str">
        <f>'FUNDO DEFESA CIVIL'!A2</f>
        <v>LEI ORÇAMENTÁRIA ANUAL PARA 2021</v>
      </c>
      <c r="B2" s="144"/>
      <c r="C2" s="144"/>
      <c r="D2" s="144"/>
      <c r="E2" s="144"/>
    </row>
    <row r="3" spans="1:5" x14ac:dyDescent="0.25">
      <c r="A3" s="144" t="s">
        <v>88</v>
      </c>
      <c r="B3" s="144"/>
      <c r="C3" s="144"/>
      <c r="D3" s="144"/>
      <c r="E3" s="144"/>
    </row>
    <row r="4" spans="1:5" x14ac:dyDescent="0.25">
      <c r="A4" s="132" t="s">
        <v>89</v>
      </c>
      <c r="B4" s="132"/>
      <c r="C4" s="132"/>
      <c r="D4" s="132"/>
      <c r="E4" s="132"/>
    </row>
    <row r="5" spans="1:5" x14ac:dyDescent="0.25">
      <c r="A5" s="132" t="s">
        <v>90</v>
      </c>
      <c r="B5" s="132"/>
      <c r="C5" s="132"/>
      <c r="D5" s="132"/>
      <c r="E5" s="132"/>
    </row>
    <row r="6" spans="1:5" x14ac:dyDescent="0.25">
      <c r="A6" s="132"/>
      <c r="B6" s="132"/>
      <c r="C6" s="132"/>
      <c r="D6" s="132"/>
      <c r="E6" s="132"/>
    </row>
    <row r="7" spans="1:5" s="69" customFormat="1" ht="13.5" thickBot="1" x14ac:dyDescent="0.25">
      <c r="A7" s="66"/>
      <c r="B7" s="67"/>
      <c r="C7" s="67"/>
      <c r="D7" s="66"/>
    </row>
    <row r="8" spans="1:5" s="69" customFormat="1" ht="15.75" customHeight="1" thickBot="1" x14ac:dyDescent="0.25">
      <c r="A8" s="135" t="s">
        <v>79</v>
      </c>
      <c r="B8" s="136"/>
      <c r="C8" s="137"/>
      <c r="D8" s="142" t="s">
        <v>80</v>
      </c>
      <c r="E8" s="138" t="s">
        <v>93</v>
      </c>
    </row>
    <row r="9" spans="1:5" s="73" customFormat="1" ht="15.75" thickBot="1" x14ac:dyDescent="0.3">
      <c r="A9" s="70" t="s">
        <v>22</v>
      </c>
      <c r="B9" s="71" t="s">
        <v>62</v>
      </c>
      <c r="C9" s="72" t="s">
        <v>91</v>
      </c>
      <c r="D9" s="143"/>
      <c r="E9" s="139"/>
    </row>
    <row r="10" spans="1:5" x14ac:dyDescent="0.25">
      <c r="A10" s="74" t="s">
        <v>64</v>
      </c>
      <c r="B10" s="75">
        <v>1863400</v>
      </c>
      <c r="C10" s="76">
        <f>B10*0.15</f>
        <v>279510</v>
      </c>
      <c r="D10" s="74" t="s">
        <v>114</v>
      </c>
      <c r="E10" s="75">
        <v>9394729.9900000002</v>
      </c>
    </row>
    <row r="11" spans="1:5" x14ac:dyDescent="0.25">
      <c r="A11" s="77" t="s">
        <v>65</v>
      </c>
      <c r="B11" s="78">
        <v>577631</v>
      </c>
      <c r="C11" s="76">
        <f t="shared" ref="C11:C21" si="0">B11*0.15</f>
        <v>86644.65</v>
      </c>
      <c r="D11" s="77"/>
      <c r="E11" s="78"/>
    </row>
    <row r="12" spans="1:5" x14ac:dyDescent="0.25">
      <c r="A12" s="77" t="s">
        <v>66</v>
      </c>
      <c r="B12" s="78">
        <v>2031600</v>
      </c>
      <c r="C12" s="76">
        <f t="shared" si="0"/>
        <v>304740</v>
      </c>
      <c r="D12" s="77"/>
      <c r="E12" s="78"/>
    </row>
    <row r="13" spans="1:5" x14ac:dyDescent="0.25">
      <c r="A13" s="77" t="s">
        <v>67</v>
      </c>
      <c r="B13" s="78">
        <v>2045031</v>
      </c>
      <c r="C13" s="76">
        <f t="shared" si="0"/>
        <v>306754.64999999997</v>
      </c>
      <c r="D13" s="77"/>
      <c r="E13" s="78"/>
    </row>
    <row r="14" spans="1:5" x14ac:dyDescent="0.25">
      <c r="A14" s="77" t="s">
        <v>68</v>
      </c>
      <c r="B14" s="78">
        <v>17750000</v>
      </c>
      <c r="C14" s="76">
        <f t="shared" si="0"/>
        <v>2662500</v>
      </c>
      <c r="D14" s="77"/>
      <c r="E14" s="78"/>
    </row>
    <row r="15" spans="1:5" x14ac:dyDescent="0.25">
      <c r="A15" s="77" t="s">
        <v>150</v>
      </c>
      <c r="B15" s="78">
        <v>849500</v>
      </c>
      <c r="C15" s="76">
        <f t="shared" si="0"/>
        <v>127425</v>
      </c>
      <c r="D15" s="77"/>
      <c r="E15" s="78"/>
    </row>
    <row r="16" spans="1:5" x14ac:dyDescent="0.25">
      <c r="A16" s="77" t="s">
        <v>151</v>
      </c>
      <c r="B16" s="78">
        <v>873000</v>
      </c>
      <c r="C16" s="76">
        <f t="shared" si="0"/>
        <v>130950</v>
      </c>
      <c r="D16" s="77"/>
      <c r="E16" s="78"/>
    </row>
    <row r="17" spans="1:6" x14ac:dyDescent="0.25">
      <c r="A17" s="77" t="s">
        <v>69</v>
      </c>
      <c r="B17" s="78">
        <v>7500</v>
      </c>
      <c r="C17" s="76">
        <f t="shared" si="0"/>
        <v>1125</v>
      </c>
      <c r="D17" s="77"/>
      <c r="E17" s="78"/>
    </row>
    <row r="18" spans="1:6" x14ac:dyDescent="0.25">
      <c r="A18" s="77" t="s">
        <v>70</v>
      </c>
      <c r="B18" s="78">
        <v>0</v>
      </c>
      <c r="C18" s="76">
        <f t="shared" si="0"/>
        <v>0</v>
      </c>
      <c r="D18" s="77" t="s">
        <v>83</v>
      </c>
      <c r="E18" s="78"/>
    </row>
    <row r="19" spans="1:6" x14ac:dyDescent="0.25">
      <c r="A19" s="77" t="s">
        <v>71</v>
      </c>
      <c r="B19" s="78">
        <v>15345000</v>
      </c>
      <c r="C19" s="76">
        <f t="shared" si="0"/>
        <v>2301750</v>
      </c>
      <c r="D19" s="77"/>
      <c r="E19" s="78"/>
    </row>
    <row r="20" spans="1:6" x14ac:dyDescent="0.25">
      <c r="A20" s="77" t="s">
        <v>72</v>
      </c>
      <c r="B20" s="78">
        <v>2778000</v>
      </c>
      <c r="C20" s="76">
        <f t="shared" si="0"/>
        <v>416700</v>
      </c>
      <c r="D20" s="77"/>
      <c r="E20" s="78"/>
    </row>
    <row r="21" spans="1:6" x14ac:dyDescent="0.25">
      <c r="A21" s="77" t="s">
        <v>73</v>
      </c>
      <c r="B21" s="78">
        <v>200000</v>
      </c>
      <c r="C21" s="76">
        <f t="shared" si="0"/>
        <v>30000</v>
      </c>
      <c r="D21" s="77"/>
      <c r="E21" s="78"/>
    </row>
    <row r="22" spans="1:6" s="73" customFormat="1" x14ac:dyDescent="0.25">
      <c r="A22" s="82" t="s">
        <v>74</v>
      </c>
      <c r="B22" s="83">
        <f>SUM(B10:B21)</f>
        <v>44320662</v>
      </c>
      <c r="C22" s="83">
        <f>SUM(C10:C21)</f>
        <v>6648099.2999999998</v>
      </c>
      <c r="D22" s="82"/>
      <c r="E22" s="83"/>
    </row>
    <row r="23" spans="1:6" x14ac:dyDescent="0.25">
      <c r="A23" s="77" t="s">
        <v>92</v>
      </c>
      <c r="B23" s="63"/>
      <c r="C23" s="79">
        <v>1350</v>
      </c>
      <c r="D23" s="77"/>
      <c r="E23" s="78"/>
    </row>
    <row r="24" spans="1:6" s="73" customFormat="1" ht="15.75" thickBot="1" x14ac:dyDescent="0.3">
      <c r="A24" s="87" t="s">
        <v>78</v>
      </c>
      <c r="B24" s="88"/>
      <c r="C24" s="89">
        <f>C23+C22</f>
        <v>6649449.2999999998</v>
      </c>
      <c r="D24" s="87" t="s">
        <v>84</v>
      </c>
      <c r="E24" s="99">
        <f>SUM(E10:E18)</f>
        <v>9394729.9900000002</v>
      </c>
    </row>
    <row r="26" spans="1:6" ht="15.75" x14ac:dyDescent="0.25">
      <c r="A26" s="112" t="str">
        <f>'MEMÓRIA CÁLCULO'!A28</f>
        <v>Três Coroas, 28 de Dezembro de 2020.</v>
      </c>
      <c r="B26" s="112"/>
      <c r="C26" s="112"/>
      <c r="D26" s="112"/>
      <c r="E26" s="112"/>
      <c r="F26" s="111"/>
    </row>
    <row r="27" spans="1:6" x14ac:dyDescent="0.25">
      <c r="A27" s="33"/>
      <c r="B27" s="33"/>
      <c r="C27" s="33"/>
      <c r="D27" s="33"/>
      <c r="E27" s="33"/>
      <c r="F27" s="34"/>
    </row>
    <row r="28" spans="1:6" x14ac:dyDescent="0.25">
      <c r="A28" s="33"/>
      <c r="B28" s="33"/>
      <c r="C28" s="33"/>
      <c r="D28" s="33"/>
      <c r="E28" s="33"/>
      <c r="F28" s="34"/>
    </row>
    <row r="29" spans="1:6" x14ac:dyDescent="0.25">
      <c r="A29" s="106" t="s">
        <v>152</v>
      </c>
      <c r="B29" s="33"/>
      <c r="C29" s="33"/>
      <c r="D29" s="33"/>
      <c r="E29" s="33"/>
      <c r="F29" s="34"/>
    </row>
    <row r="30" spans="1:6" ht="15.75" x14ac:dyDescent="0.25">
      <c r="A30" s="106" t="s">
        <v>155</v>
      </c>
      <c r="B30" s="28"/>
      <c r="C30" s="33"/>
      <c r="D30" s="28"/>
      <c r="E30" s="28"/>
      <c r="F30" s="28"/>
    </row>
    <row r="31" spans="1:6" ht="15.75" x14ac:dyDescent="0.25">
      <c r="A31" s="106" t="s">
        <v>135</v>
      </c>
      <c r="B31" s="28"/>
      <c r="C31" s="28"/>
      <c r="D31" s="28"/>
      <c r="E31" s="28"/>
      <c r="F31" s="28"/>
    </row>
  </sheetData>
  <mergeCells count="10">
    <mergeCell ref="A8:C8"/>
    <mergeCell ref="D8:D9"/>
    <mergeCell ref="E8:E9"/>
    <mergeCell ref="A1:E1"/>
    <mergeCell ref="A2:E2"/>
    <mergeCell ref="A3:E3"/>
    <mergeCell ref="A4:E4"/>
    <mergeCell ref="A5:E5"/>
    <mergeCell ref="A6:C6"/>
    <mergeCell ref="D6:E6"/>
  </mergeCells>
  <pageMargins left="0.51181102362204722" right="0.51181102362204722" top="0.78740157480314965" bottom="0.78740157480314965" header="0.31496062992125984" footer="0.31496062992125984"/>
  <pageSetup paperSize="9" scale="9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36"/>
  <sheetViews>
    <sheetView topLeftCell="A7" workbookViewId="0">
      <selection activeCell="G31" sqref="G31"/>
    </sheetView>
  </sheetViews>
  <sheetFormatPr defaultRowHeight="15" x14ac:dyDescent="0.25"/>
  <cols>
    <col min="1" max="1" width="20" style="90" customWidth="1"/>
    <col min="2" max="2" width="85.5703125" style="64" bestFit="1" customWidth="1"/>
    <col min="3" max="3" width="14" style="64" customWidth="1"/>
    <col min="4" max="5" width="12.7109375" style="64" customWidth="1"/>
    <col min="6" max="16384" width="9.140625" style="64"/>
  </cols>
  <sheetData>
    <row r="1" spans="1:8" x14ac:dyDescent="0.25">
      <c r="A1" s="144" t="s">
        <v>109</v>
      </c>
      <c r="B1" s="144"/>
      <c r="C1" s="144"/>
      <c r="D1" s="144"/>
      <c r="E1" s="144"/>
    </row>
    <row r="2" spans="1:8" x14ac:dyDescent="0.25">
      <c r="A2" s="144" t="s">
        <v>153</v>
      </c>
      <c r="B2" s="144"/>
      <c r="C2" s="144"/>
      <c r="D2" s="144"/>
      <c r="E2" s="144"/>
    </row>
    <row r="3" spans="1:8" x14ac:dyDescent="0.25">
      <c r="A3" s="144" t="s">
        <v>110</v>
      </c>
      <c r="B3" s="144"/>
      <c r="C3" s="144"/>
      <c r="D3" s="144"/>
      <c r="E3" s="144"/>
    </row>
    <row r="4" spans="1:8" x14ac:dyDescent="0.25">
      <c r="A4" s="145" t="s">
        <v>111</v>
      </c>
      <c r="B4" s="145"/>
      <c r="C4" s="145"/>
      <c r="D4" s="145"/>
      <c r="E4" s="145"/>
    </row>
    <row r="5" spans="1:8" x14ac:dyDescent="0.25">
      <c r="A5" s="145" t="s">
        <v>112</v>
      </c>
      <c r="B5" s="145"/>
      <c r="C5" s="145"/>
      <c r="D5" s="145"/>
      <c r="E5" s="145"/>
    </row>
    <row r="6" spans="1:8" ht="15.75" thickBot="1" x14ac:dyDescent="0.3"/>
    <row r="7" spans="1:8" s="73" customFormat="1" x14ac:dyDescent="0.25">
      <c r="A7" s="163" t="s">
        <v>106</v>
      </c>
      <c r="B7" s="164"/>
      <c r="C7" s="146" t="s">
        <v>137</v>
      </c>
      <c r="D7" s="146" t="s">
        <v>138</v>
      </c>
      <c r="E7" s="148" t="s">
        <v>105</v>
      </c>
    </row>
    <row r="8" spans="1:8" s="73" customFormat="1" ht="29.25" customHeight="1" thickBot="1" x14ac:dyDescent="0.3">
      <c r="A8" s="165"/>
      <c r="B8" s="166"/>
      <c r="C8" s="147"/>
      <c r="D8" s="147"/>
      <c r="E8" s="149"/>
    </row>
    <row r="9" spans="1:8" x14ac:dyDescent="0.25">
      <c r="A9" s="91" t="s">
        <v>132</v>
      </c>
      <c r="B9" s="92" t="s">
        <v>139</v>
      </c>
      <c r="C9" s="78"/>
      <c r="D9" s="75">
        <f>C9/9*3</f>
        <v>0</v>
      </c>
      <c r="E9" s="94">
        <f>C9+D9</f>
        <v>0</v>
      </c>
    </row>
    <row r="10" spans="1:8" x14ac:dyDescent="0.25">
      <c r="A10" s="91" t="s">
        <v>123</v>
      </c>
      <c r="B10" s="92" t="s">
        <v>94</v>
      </c>
      <c r="C10" s="78"/>
      <c r="D10" s="75">
        <f t="shared" ref="D10:D23" si="0">C10/9*3</f>
        <v>0</v>
      </c>
      <c r="E10" s="94">
        <f t="shared" ref="E10:E23" si="1">C10+D10</f>
        <v>0</v>
      </c>
    </row>
    <row r="11" spans="1:8" x14ac:dyDescent="0.25">
      <c r="A11" s="91" t="s">
        <v>133</v>
      </c>
      <c r="B11" s="92" t="s">
        <v>95</v>
      </c>
      <c r="C11" s="78"/>
      <c r="D11" s="75">
        <f t="shared" si="0"/>
        <v>0</v>
      </c>
      <c r="E11" s="94">
        <f t="shared" si="1"/>
        <v>0</v>
      </c>
    </row>
    <row r="12" spans="1:8" x14ac:dyDescent="0.25">
      <c r="A12" s="91" t="s">
        <v>124</v>
      </c>
      <c r="B12" s="92" t="s">
        <v>144</v>
      </c>
      <c r="C12" s="78"/>
      <c r="D12" s="75">
        <f t="shared" si="0"/>
        <v>0</v>
      </c>
      <c r="E12" s="94">
        <f t="shared" si="1"/>
        <v>0</v>
      </c>
      <c r="H12" s="64" t="s">
        <v>145</v>
      </c>
    </row>
    <row r="13" spans="1:8" x14ac:dyDescent="0.25">
      <c r="A13" s="91" t="s">
        <v>140</v>
      </c>
      <c r="B13" s="92" t="s">
        <v>142</v>
      </c>
      <c r="C13" s="78"/>
      <c r="D13" s="75">
        <v>0</v>
      </c>
      <c r="E13" s="94">
        <f t="shared" si="1"/>
        <v>0</v>
      </c>
    </row>
    <row r="14" spans="1:8" x14ac:dyDescent="0.25">
      <c r="A14" s="91" t="s">
        <v>141</v>
      </c>
      <c r="B14" s="92" t="s">
        <v>143</v>
      </c>
      <c r="C14" s="78"/>
      <c r="D14" s="75">
        <v>0</v>
      </c>
      <c r="E14" s="94">
        <f t="shared" si="1"/>
        <v>0</v>
      </c>
    </row>
    <row r="15" spans="1:8" x14ac:dyDescent="0.25">
      <c r="A15" s="91" t="s">
        <v>125</v>
      </c>
      <c r="B15" s="92" t="s">
        <v>96</v>
      </c>
      <c r="C15" s="108"/>
      <c r="D15" s="75">
        <f t="shared" si="0"/>
        <v>0</v>
      </c>
      <c r="E15" s="94">
        <f t="shared" si="1"/>
        <v>0</v>
      </c>
    </row>
    <row r="16" spans="1:8" x14ac:dyDescent="0.25">
      <c r="A16" s="91" t="s">
        <v>134</v>
      </c>
      <c r="B16" s="92" t="s">
        <v>97</v>
      </c>
      <c r="C16" s="78"/>
      <c r="D16" s="75">
        <f t="shared" si="0"/>
        <v>0</v>
      </c>
      <c r="E16" s="94">
        <f t="shared" si="1"/>
        <v>0</v>
      </c>
    </row>
    <row r="17" spans="1:6" x14ac:dyDescent="0.25">
      <c r="A17" s="91" t="s">
        <v>126</v>
      </c>
      <c r="B17" s="92" t="s">
        <v>98</v>
      </c>
      <c r="C17" s="78"/>
      <c r="D17" s="75">
        <f t="shared" si="0"/>
        <v>0</v>
      </c>
      <c r="E17" s="94">
        <f t="shared" si="1"/>
        <v>0</v>
      </c>
    </row>
    <row r="18" spans="1:6" x14ac:dyDescent="0.25">
      <c r="A18" s="91" t="s">
        <v>127</v>
      </c>
      <c r="B18" s="92" t="s">
        <v>99</v>
      </c>
      <c r="C18" s="108"/>
      <c r="D18" s="75">
        <f t="shared" si="0"/>
        <v>0</v>
      </c>
      <c r="E18" s="94">
        <f t="shared" si="1"/>
        <v>0</v>
      </c>
    </row>
    <row r="19" spans="1:6" x14ac:dyDescent="0.25">
      <c r="A19" s="91" t="s">
        <v>128</v>
      </c>
      <c r="B19" s="92" t="s">
        <v>100</v>
      </c>
      <c r="C19" s="108"/>
      <c r="D19" s="75">
        <f t="shared" si="0"/>
        <v>0</v>
      </c>
      <c r="E19" s="94">
        <f t="shared" si="1"/>
        <v>0</v>
      </c>
    </row>
    <row r="20" spans="1:6" x14ac:dyDescent="0.25">
      <c r="A20" s="91" t="s">
        <v>129</v>
      </c>
      <c r="B20" s="92" t="s">
        <v>101</v>
      </c>
      <c r="C20" s="108"/>
      <c r="D20" s="75">
        <f t="shared" si="0"/>
        <v>0</v>
      </c>
      <c r="E20" s="94">
        <f t="shared" si="1"/>
        <v>0</v>
      </c>
    </row>
    <row r="21" spans="1:6" x14ac:dyDescent="0.25">
      <c r="A21" s="91" t="s">
        <v>130</v>
      </c>
      <c r="B21" s="92" t="s">
        <v>102</v>
      </c>
      <c r="C21" s="108"/>
      <c r="D21" s="75">
        <f t="shared" si="0"/>
        <v>0</v>
      </c>
      <c r="E21" s="94">
        <f t="shared" si="1"/>
        <v>0</v>
      </c>
    </row>
    <row r="22" spans="1:6" x14ac:dyDescent="0.25">
      <c r="A22" s="91" t="s">
        <v>131</v>
      </c>
      <c r="B22" s="92" t="s">
        <v>103</v>
      </c>
      <c r="C22" s="78"/>
      <c r="D22" s="75">
        <f t="shared" si="0"/>
        <v>0</v>
      </c>
      <c r="E22" s="94">
        <f t="shared" si="1"/>
        <v>0</v>
      </c>
    </row>
    <row r="23" spans="1:6" ht="15.75" thickBot="1" x14ac:dyDescent="0.3">
      <c r="A23" s="159" t="s">
        <v>104</v>
      </c>
      <c r="B23" s="160"/>
      <c r="C23" s="109"/>
      <c r="D23" s="75">
        <f t="shared" si="0"/>
        <v>0</v>
      </c>
      <c r="E23" s="94">
        <f t="shared" si="1"/>
        <v>0</v>
      </c>
    </row>
    <row r="24" spans="1:6" s="73" customFormat="1" ht="15.75" thickBot="1" x14ac:dyDescent="0.3">
      <c r="A24" s="161" t="s">
        <v>105</v>
      </c>
      <c r="B24" s="162"/>
      <c r="C24" s="95">
        <f>SUM(C9:C22)-C23</f>
        <v>0</v>
      </c>
      <c r="D24" s="95">
        <f>SUM(D9:D22)-D23</f>
        <v>0</v>
      </c>
      <c r="E24" s="95">
        <f>SUM(E9:E22)-E23</f>
        <v>0</v>
      </c>
    </row>
    <row r="25" spans="1:6" ht="5.25" customHeight="1" thickBot="1" x14ac:dyDescent="0.3"/>
    <row r="26" spans="1:6" x14ac:dyDescent="0.25">
      <c r="A26" s="150" t="s">
        <v>107</v>
      </c>
      <c r="B26" s="151"/>
      <c r="C26" s="151"/>
      <c r="D26" s="152"/>
      <c r="E26" s="96">
        <f>E24</f>
        <v>0</v>
      </c>
    </row>
    <row r="27" spans="1:6" ht="15.75" thickBot="1" x14ac:dyDescent="0.3">
      <c r="A27" s="153" t="s">
        <v>108</v>
      </c>
      <c r="B27" s="154"/>
      <c r="C27" s="154"/>
      <c r="D27" s="155"/>
      <c r="E27" s="97">
        <v>26589</v>
      </c>
    </row>
    <row r="28" spans="1:6" ht="15.75" thickBot="1" x14ac:dyDescent="0.3">
      <c r="A28" s="153" t="s">
        <v>113</v>
      </c>
      <c r="B28" s="154"/>
      <c r="C28" s="154"/>
      <c r="D28" s="155"/>
      <c r="E28" s="96">
        <f>E26*0.07</f>
        <v>0</v>
      </c>
    </row>
    <row r="29" spans="1:6" s="93" customFormat="1" ht="30.75" customHeight="1" thickBot="1" x14ac:dyDescent="0.3">
      <c r="A29" s="156" t="s">
        <v>122</v>
      </c>
      <c r="B29" s="157"/>
      <c r="C29" s="157"/>
      <c r="D29" s="158"/>
      <c r="E29" s="98">
        <f>E28*0.7</f>
        <v>0</v>
      </c>
    </row>
    <row r="31" spans="1:6" ht="15.75" x14ac:dyDescent="0.25">
      <c r="A31" s="124" t="s">
        <v>154</v>
      </c>
      <c r="B31" s="124"/>
      <c r="C31" s="124"/>
      <c r="D31" s="124"/>
      <c r="E31" s="124"/>
      <c r="F31" s="124"/>
    </row>
    <row r="32" spans="1:6" x14ac:dyDescent="0.25">
      <c r="A32" s="33"/>
      <c r="B32" s="33"/>
      <c r="C32" s="33"/>
      <c r="D32" s="33"/>
      <c r="E32" s="33"/>
      <c r="F32" s="34"/>
    </row>
    <row r="33" spans="1:6" x14ac:dyDescent="0.25">
      <c r="A33" s="33"/>
      <c r="B33" s="33"/>
      <c r="C33" s="33"/>
      <c r="D33" s="33"/>
      <c r="E33" s="33"/>
      <c r="F33" s="34"/>
    </row>
    <row r="34" spans="1:6" x14ac:dyDescent="0.25">
      <c r="A34" s="106" t="s">
        <v>136</v>
      </c>
      <c r="B34" s="33"/>
      <c r="C34" s="33"/>
      <c r="D34" s="33"/>
      <c r="E34" s="33"/>
      <c r="F34" s="34"/>
    </row>
    <row r="35" spans="1:6" ht="15.75" x14ac:dyDescent="0.25">
      <c r="A35" s="106" t="s">
        <v>155</v>
      </c>
      <c r="B35" s="28"/>
      <c r="C35" s="33"/>
      <c r="D35" s="28"/>
      <c r="E35" s="28"/>
      <c r="F35" s="28"/>
    </row>
    <row r="36" spans="1:6" ht="15.75" x14ac:dyDescent="0.25">
      <c r="A36" s="106" t="s">
        <v>135</v>
      </c>
      <c r="B36" s="28"/>
      <c r="C36" s="28"/>
      <c r="D36" s="28"/>
      <c r="E36" s="28"/>
      <c r="F36" s="28"/>
    </row>
  </sheetData>
  <mergeCells count="16">
    <mergeCell ref="A31:F31"/>
    <mergeCell ref="A1:E1"/>
    <mergeCell ref="A2:E2"/>
    <mergeCell ref="A3:E3"/>
    <mergeCell ref="A4:E4"/>
    <mergeCell ref="A5:E5"/>
    <mergeCell ref="D7:D8"/>
    <mergeCell ref="E7:E8"/>
    <mergeCell ref="A26:D26"/>
    <mergeCell ref="A27:D27"/>
    <mergeCell ref="A28:D28"/>
    <mergeCell ref="A29:D29"/>
    <mergeCell ref="A23:B23"/>
    <mergeCell ref="A24:B24"/>
    <mergeCell ref="A7:B8"/>
    <mergeCell ref="C7:C8"/>
  </mergeCells>
  <phoneticPr fontId="21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MEMÓRIA CÁLCULO</vt:lpstr>
      <vt:lpstr>FUNDO DEFESA CIVIL</vt:lpstr>
      <vt:lpstr>FUNDO PPD</vt:lpstr>
      <vt:lpstr>FUMAD</vt:lpstr>
      <vt:lpstr>FUNDO ANIMAIS</vt:lpstr>
      <vt:lpstr>FMDCA</vt:lpstr>
      <vt:lpstr>FMMA</vt:lpstr>
      <vt:lpstr>PESSOAL</vt:lpstr>
      <vt:lpstr>MDE</vt:lpstr>
      <vt:lpstr>ASPS</vt:lpstr>
      <vt:lpstr>LIMITE LEGISL</vt:lpstr>
      <vt:lpstr>ASPS!Area_de_impressao</vt:lpstr>
      <vt:lpstr>FMDCA!Area_de_impressao</vt:lpstr>
      <vt:lpstr>FMMA!Area_de_impressao</vt:lpstr>
      <vt:lpstr>FUMAD!Area_de_impressao</vt:lpstr>
      <vt:lpstr>'FUNDO ANIMAIS'!Area_de_impressao</vt:lpstr>
      <vt:lpstr>'FUNDO DEFESA CIVIL'!Area_de_impressao</vt:lpstr>
      <vt:lpstr>'FUNDO PPD'!Area_de_impressao</vt:lpstr>
      <vt:lpstr>'LIMITE LEGISL'!Area_de_impressao</vt:lpstr>
      <vt:lpstr>MDE!Area_de_impressao</vt:lpstr>
      <vt:lpstr>'MEMÓRIA CÁLCULO'!Area_de_impressao</vt:lpstr>
      <vt:lpstr>PESSOAL!Area_de_impressao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Juares</dc:creator>
  <cp:lastModifiedBy>Juares</cp:lastModifiedBy>
  <cp:lastPrinted>2019-11-28T21:09:36Z</cp:lastPrinted>
  <dcterms:created xsi:type="dcterms:W3CDTF">2015-11-27T17:33:17Z</dcterms:created>
  <dcterms:modified xsi:type="dcterms:W3CDTF">2020-12-28T20:25:54Z</dcterms:modified>
</cp:coreProperties>
</file>